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ftnref1" localSheetId="0">Sheet1!$E$9</definedName>
    <definedName name="_GoBack" localSheetId="0">Sheet1!#REF!</definedName>
  </definedNames>
  <calcPr calcId="124519"/>
</workbook>
</file>

<file path=xl/calcChain.xml><?xml version="1.0" encoding="utf-8"?>
<calcChain xmlns="http://schemas.openxmlformats.org/spreadsheetml/2006/main">
  <c r="L526" i="1"/>
  <c r="L527"/>
  <c r="L528"/>
  <c r="L529"/>
  <c r="L530"/>
  <c r="L531"/>
  <c r="L532"/>
  <c r="L533"/>
  <c r="L534"/>
  <c r="L535"/>
  <c r="L536"/>
  <c r="L537"/>
  <c r="L538"/>
  <c r="L539"/>
  <c r="L540"/>
  <c r="L541"/>
  <c r="L542"/>
  <c r="L543"/>
  <c r="L544"/>
  <c r="L545"/>
  <c r="L546"/>
  <c r="L547"/>
  <c r="L548"/>
  <c r="L549"/>
  <c r="L550"/>
  <c r="L551"/>
  <c r="L552"/>
  <c r="L553"/>
  <c r="L554"/>
  <c r="L555"/>
  <c r="L556"/>
  <c r="L557"/>
  <c r="L558"/>
  <c r="L559"/>
  <c r="L560"/>
  <c r="L561"/>
  <c r="M529"/>
  <c r="M530"/>
  <c r="M531"/>
  <c r="M532"/>
  <c r="M533"/>
  <c r="M534"/>
  <c r="M535"/>
  <c r="M536"/>
  <c r="M537"/>
  <c r="M538"/>
  <c r="M539"/>
  <c r="M540"/>
  <c r="M541"/>
  <c r="M542"/>
  <c r="M543"/>
  <c r="M544"/>
  <c r="M545"/>
  <c r="M546"/>
  <c r="M547"/>
  <c r="M548"/>
  <c r="M549"/>
  <c r="M550"/>
  <c r="M551"/>
  <c r="M552"/>
  <c r="M553"/>
  <c r="I274"/>
  <c r="L274" s="1"/>
  <c r="K274"/>
  <c r="M274" s="1"/>
  <c r="L275"/>
  <c r="M275"/>
  <c r="I230"/>
  <c r="I23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K13" l="1"/>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12"/>
  <c r="M385" l="1"/>
  <c r="K386"/>
  <c r="M386" s="1"/>
  <c r="L385"/>
  <c r="I386"/>
  <c r="L386" s="1"/>
  <c r="M317"/>
  <c r="M318"/>
  <c r="L317"/>
  <c r="L318"/>
  <c r="I288"/>
  <c r="L288" s="1"/>
  <c r="M286"/>
  <c r="M287"/>
  <c r="K288"/>
  <c r="K254"/>
  <c r="M254" s="1"/>
  <c r="K255"/>
  <c r="M255" s="1"/>
  <c r="K256"/>
  <c r="M256" s="1"/>
  <c r="K257"/>
  <c r="M257" s="1"/>
  <c r="K258"/>
  <c r="M258" s="1"/>
  <c r="K259"/>
  <c r="M259" s="1"/>
  <c r="K260"/>
  <c r="M260" s="1"/>
  <c r="K261"/>
  <c r="M261" s="1"/>
  <c r="K262"/>
  <c r="M262" s="1"/>
  <c r="K263"/>
  <c r="M263" s="1"/>
  <c r="K264"/>
  <c r="M264" s="1"/>
  <c r="K265"/>
  <c r="M265" s="1"/>
  <c r="K266"/>
  <c r="M266" s="1"/>
  <c r="K267"/>
  <c r="M267" s="1"/>
  <c r="K268"/>
  <c r="M268" s="1"/>
  <c r="K269"/>
  <c r="M269" s="1"/>
  <c r="K270"/>
  <c r="M270" s="1"/>
  <c r="K271"/>
  <c r="M271" s="1"/>
  <c r="K272"/>
  <c r="M272" s="1"/>
  <c r="K273"/>
  <c r="M273" s="1"/>
  <c r="M276"/>
  <c r="M277"/>
  <c r="M278"/>
  <c r="M279"/>
  <c r="M280"/>
  <c r="M281"/>
  <c r="M282"/>
  <c r="M283"/>
  <c r="M284"/>
  <c r="M285"/>
  <c r="M289"/>
  <c r="M290"/>
  <c r="K291"/>
  <c r="M291" s="1"/>
  <c r="K292"/>
  <c r="M292" s="1"/>
  <c r="M293"/>
  <c r="M294"/>
  <c r="M295"/>
  <c r="M296"/>
  <c r="M297"/>
  <c r="M298"/>
  <c r="M299"/>
  <c r="M300"/>
  <c r="M301"/>
  <c r="M302"/>
  <c r="M303"/>
  <c r="M304"/>
  <c r="M305"/>
  <c r="K306"/>
  <c r="M306" s="1"/>
  <c r="M307"/>
  <c r="M308"/>
  <c r="M309"/>
  <c r="M310"/>
  <c r="K311"/>
  <c r="M311" s="1"/>
  <c r="M312"/>
  <c r="M313"/>
  <c r="M314"/>
  <c r="M315"/>
  <c r="K316"/>
  <c r="M316" s="1"/>
  <c r="M319"/>
  <c r="M320"/>
  <c r="M321"/>
  <c r="M322"/>
  <c r="K323"/>
  <c r="M323" s="1"/>
  <c r="M324"/>
  <c r="M325"/>
  <c r="M326"/>
  <c r="M327"/>
  <c r="K328"/>
  <c r="M328" s="1"/>
  <c r="M329"/>
  <c r="M330"/>
  <c r="M331"/>
  <c r="M332"/>
  <c r="M333"/>
  <c r="M334"/>
  <c r="M335"/>
  <c r="M336"/>
  <c r="M337"/>
  <c r="M338"/>
  <c r="M339"/>
  <c r="M340"/>
  <c r="M341"/>
  <c r="M342"/>
  <c r="M343"/>
  <c r="M344"/>
  <c r="M345"/>
  <c r="M346"/>
  <c r="M347"/>
  <c r="M348"/>
  <c r="M349"/>
  <c r="M350"/>
  <c r="M351"/>
  <c r="M352"/>
  <c r="M353"/>
  <c r="M354"/>
  <c r="M355"/>
  <c r="M356"/>
  <c r="M357"/>
  <c r="M358"/>
  <c r="K359"/>
  <c r="M359" s="1"/>
  <c r="M360"/>
  <c r="M361"/>
  <c r="K362"/>
  <c r="M362" s="1"/>
  <c r="M363"/>
  <c r="M364"/>
  <c r="M365"/>
  <c r="M366"/>
  <c r="M367"/>
  <c r="M368"/>
  <c r="M369"/>
  <c r="M370"/>
  <c r="M371"/>
  <c r="M372"/>
  <c r="M373"/>
  <c r="M374"/>
  <c r="M375"/>
  <c r="K376"/>
  <c r="M376" s="1"/>
  <c r="M377"/>
  <c r="M378"/>
  <c r="M379"/>
  <c r="M380"/>
  <c r="M381"/>
  <c r="M382"/>
  <c r="M383"/>
  <c r="M384"/>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7"/>
  <c r="M498"/>
  <c r="M500"/>
  <c r="M501"/>
  <c r="M502"/>
  <c r="M503"/>
  <c r="M504"/>
  <c r="M505"/>
  <c r="M506"/>
  <c r="M507"/>
  <c r="M508"/>
  <c r="M509"/>
  <c r="M510"/>
  <c r="M511"/>
  <c r="M512"/>
  <c r="M513"/>
  <c r="M514"/>
  <c r="M515"/>
  <c r="M516"/>
  <c r="M518"/>
  <c r="M519"/>
  <c r="M521"/>
  <c r="M522"/>
  <c r="M524"/>
  <c r="M525"/>
  <c r="M527"/>
  <c r="M528"/>
  <c r="M554"/>
  <c r="M556"/>
  <c r="M557"/>
  <c r="M559"/>
  <c r="M560"/>
  <c r="M562"/>
  <c r="M563"/>
  <c r="M564"/>
  <c r="M565"/>
  <c r="M567"/>
  <c r="M568"/>
  <c r="M570"/>
  <c r="M571"/>
  <c r="M573"/>
  <c r="M574"/>
  <c r="M576"/>
  <c r="M577"/>
  <c r="M578"/>
  <c r="M579"/>
  <c r="M580"/>
  <c r="M581"/>
  <c r="M582"/>
  <c r="M583"/>
  <c r="M584"/>
  <c r="M585"/>
  <c r="M586"/>
  <c r="M588"/>
  <c r="M589"/>
  <c r="M590"/>
  <c r="M591"/>
  <c r="M592"/>
  <c r="M593"/>
  <c r="M594"/>
  <c r="M595"/>
  <c r="M596"/>
  <c r="M597"/>
  <c r="M598"/>
  <c r="M599"/>
  <c r="M600"/>
  <c r="M601"/>
  <c r="M602"/>
  <c r="M603"/>
  <c r="M604"/>
  <c r="M605"/>
  <c r="M606"/>
  <c r="M607"/>
  <c r="M608"/>
  <c r="M609"/>
  <c r="M610"/>
  <c r="M611"/>
  <c r="M612"/>
  <c r="M613"/>
  <c r="M614"/>
  <c r="M615"/>
  <c r="M616"/>
  <c r="M617"/>
  <c r="M618"/>
  <c r="M619"/>
  <c r="M620"/>
  <c r="M621"/>
  <c r="M622"/>
  <c r="M623"/>
  <c r="M624"/>
  <c r="M625"/>
  <c r="M626"/>
  <c r="M627"/>
  <c r="M628"/>
  <c r="M629"/>
  <c r="M630"/>
  <c r="M631"/>
  <c r="M632"/>
  <c r="M633"/>
  <c r="M634"/>
  <c r="M635"/>
  <c r="M636"/>
  <c r="M637"/>
  <c r="M638"/>
  <c r="M639"/>
  <c r="M640"/>
  <c r="M641"/>
  <c r="M642"/>
  <c r="M643"/>
  <c r="M644"/>
  <c r="M645"/>
  <c r="M646"/>
  <c r="M647"/>
  <c r="M648"/>
  <c r="M649"/>
  <c r="M650"/>
  <c r="M651"/>
  <c r="M652"/>
  <c r="M653"/>
  <c r="M654"/>
  <c r="M655"/>
  <c r="M656"/>
  <c r="M657"/>
  <c r="M658"/>
  <c r="M659"/>
  <c r="M660"/>
  <c r="M661"/>
  <c r="M662"/>
  <c r="M663"/>
  <c r="M664"/>
  <c r="M665"/>
  <c r="M666"/>
  <c r="M667"/>
  <c r="M668"/>
  <c r="M669"/>
  <c r="M670"/>
  <c r="M671"/>
  <c r="M672"/>
  <c r="M673"/>
  <c r="M674"/>
  <c r="M675"/>
  <c r="M676"/>
  <c r="M677"/>
  <c r="M678"/>
  <c r="M679"/>
  <c r="M680"/>
  <c r="M681"/>
  <c r="M682"/>
  <c r="M683"/>
  <c r="M684"/>
  <c r="M685"/>
  <c r="M686"/>
  <c r="M687"/>
  <c r="M688"/>
  <c r="M689"/>
  <c r="M690"/>
  <c r="M691"/>
  <c r="M692"/>
  <c r="I254"/>
  <c r="L254" s="1"/>
  <c r="I255"/>
  <c r="L255" s="1"/>
  <c r="I256"/>
  <c r="L256" s="1"/>
  <c r="I257"/>
  <c r="L257" s="1"/>
  <c r="I258"/>
  <c r="L258" s="1"/>
  <c r="I259"/>
  <c r="L259" s="1"/>
  <c r="I260"/>
  <c r="L260" s="1"/>
  <c r="I261"/>
  <c r="L261" s="1"/>
  <c r="I262"/>
  <c r="L262" s="1"/>
  <c r="I263"/>
  <c r="L263" s="1"/>
  <c r="I264"/>
  <c r="L264" s="1"/>
  <c r="I265"/>
  <c r="L265" s="1"/>
  <c r="I266"/>
  <c r="L266" s="1"/>
  <c r="I267"/>
  <c r="L267" s="1"/>
  <c r="I268"/>
  <c r="L268" s="1"/>
  <c r="I269"/>
  <c r="L269" s="1"/>
  <c r="I270"/>
  <c r="L270" s="1"/>
  <c r="I271"/>
  <c r="L271" s="1"/>
  <c r="I272"/>
  <c r="L272" s="1"/>
  <c r="I273"/>
  <c r="L273" s="1"/>
  <c r="L276"/>
  <c r="L277"/>
  <c r="L278"/>
  <c r="L279"/>
  <c r="L280"/>
  <c r="L281"/>
  <c r="L282"/>
  <c r="L283"/>
  <c r="L284"/>
  <c r="L285"/>
  <c r="L286"/>
  <c r="L287"/>
  <c r="L289"/>
  <c r="L290"/>
  <c r="I291"/>
  <c r="L291" s="1"/>
  <c r="I292"/>
  <c r="L292" s="1"/>
  <c r="L293"/>
  <c r="L294"/>
  <c r="L295"/>
  <c r="L296"/>
  <c r="L297"/>
  <c r="L298"/>
  <c r="L299"/>
  <c r="L300"/>
  <c r="L301"/>
  <c r="L302"/>
  <c r="L303"/>
  <c r="L304"/>
  <c r="L305"/>
  <c r="I306"/>
  <c r="L306" s="1"/>
  <c r="L307"/>
  <c r="L308"/>
  <c r="L309"/>
  <c r="L310"/>
  <c r="I311"/>
  <c r="L311" s="1"/>
  <c r="L312"/>
  <c r="L313"/>
  <c r="L314"/>
  <c r="L315"/>
  <c r="I316"/>
  <c r="L316" s="1"/>
  <c r="L319"/>
  <c r="L320"/>
  <c r="L321"/>
  <c r="L322"/>
  <c r="I323"/>
  <c r="L323" s="1"/>
  <c r="L324"/>
  <c r="L325"/>
  <c r="L326"/>
  <c r="L327"/>
  <c r="I328"/>
  <c r="L328" s="1"/>
  <c r="L329"/>
  <c r="L330"/>
  <c r="L331"/>
  <c r="L332"/>
  <c r="L333"/>
  <c r="L334"/>
  <c r="L335"/>
  <c r="L336"/>
  <c r="L337"/>
  <c r="L338"/>
  <c r="L339"/>
  <c r="L340"/>
  <c r="L341"/>
  <c r="L342"/>
  <c r="L343"/>
  <c r="L344"/>
  <c r="L345"/>
  <c r="L346"/>
  <c r="L347"/>
  <c r="L348"/>
  <c r="L349"/>
  <c r="L350"/>
  <c r="L351"/>
  <c r="L352"/>
  <c r="L353"/>
  <c r="L354"/>
  <c r="L355"/>
  <c r="L356"/>
  <c r="L357"/>
  <c r="L358"/>
  <c r="I359"/>
  <c r="L359" s="1"/>
  <c r="L360"/>
  <c r="L361"/>
  <c r="I362"/>
  <c r="L362" s="1"/>
  <c r="L363"/>
  <c r="L364"/>
  <c r="L365"/>
  <c r="L366"/>
  <c r="L367"/>
  <c r="L368"/>
  <c r="L369"/>
  <c r="L370"/>
  <c r="L371"/>
  <c r="L372"/>
  <c r="L373"/>
  <c r="L374"/>
  <c r="L375"/>
  <c r="I376"/>
  <c r="L376" s="1"/>
  <c r="L377"/>
  <c r="L378"/>
  <c r="L379"/>
  <c r="L380"/>
  <c r="L381"/>
  <c r="L382"/>
  <c r="L383"/>
  <c r="L384"/>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6"/>
  <c r="L457"/>
  <c r="L458"/>
  <c r="L459"/>
  <c r="L460"/>
  <c r="L461"/>
  <c r="L462"/>
  <c r="L463"/>
  <c r="L464"/>
  <c r="L465"/>
  <c r="L466"/>
  <c r="L467"/>
  <c r="L468"/>
  <c r="L469"/>
  <c r="L470"/>
  <c r="L471"/>
  <c r="L472"/>
  <c r="L473"/>
  <c r="L474"/>
  <c r="L476"/>
  <c r="L477"/>
  <c r="L478"/>
  <c r="L479"/>
  <c r="L480"/>
  <c r="L481"/>
  <c r="L482"/>
  <c r="L483"/>
  <c r="L484"/>
  <c r="L485"/>
  <c r="L486"/>
  <c r="L487"/>
  <c r="L488"/>
  <c r="L489"/>
  <c r="L490"/>
  <c r="L491"/>
  <c r="L492"/>
  <c r="L493"/>
  <c r="L494"/>
  <c r="L495"/>
  <c r="L497"/>
  <c r="L498"/>
  <c r="L500"/>
  <c r="L501"/>
  <c r="L502"/>
  <c r="L503"/>
  <c r="L504"/>
  <c r="L505"/>
  <c r="L506"/>
  <c r="L507"/>
  <c r="L508"/>
  <c r="L509"/>
  <c r="L510"/>
  <c r="L511"/>
  <c r="L512"/>
  <c r="L513"/>
  <c r="L514"/>
  <c r="L515"/>
  <c r="L516"/>
  <c r="L518"/>
  <c r="L519"/>
  <c r="L521"/>
  <c r="L522"/>
  <c r="L524"/>
  <c r="L525"/>
  <c r="L562"/>
  <c r="L563"/>
  <c r="L564"/>
  <c r="L565"/>
  <c r="L567"/>
  <c r="L568"/>
  <c r="L570"/>
  <c r="L571"/>
  <c r="L573"/>
  <c r="L574"/>
  <c r="L576"/>
  <c r="L577"/>
  <c r="L578"/>
  <c r="L579"/>
  <c r="L580"/>
  <c r="L581"/>
  <c r="L582"/>
  <c r="L583"/>
  <c r="L584"/>
  <c r="L585"/>
  <c r="L586"/>
  <c r="L588"/>
  <c r="L589"/>
  <c r="L590"/>
  <c r="L591"/>
  <c r="L592"/>
  <c r="L593"/>
  <c r="L594"/>
  <c r="L595"/>
  <c r="L596"/>
  <c r="L597"/>
  <c r="L598"/>
  <c r="L599"/>
  <c r="L600"/>
  <c r="L601"/>
  <c r="L602"/>
  <c r="L603"/>
  <c r="L604"/>
  <c r="L605"/>
  <c r="L606"/>
  <c r="L607"/>
  <c r="L608"/>
  <c r="L609"/>
  <c r="L610"/>
  <c r="L611"/>
  <c r="L612"/>
  <c r="L613"/>
  <c r="L614"/>
  <c r="L615"/>
  <c r="L616"/>
  <c r="L617"/>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K252"/>
  <c r="M252" s="1"/>
  <c r="I252"/>
  <c r="L252" s="1"/>
  <c r="M251" l="1"/>
  <c r="I253"/>
  <c r="L253" s="1"/>
  <c r="K253"/>
  <c r="M253" s="1"/>
</calcChain>
</file>

<file path=xl/sharedStrings.xml><?xml version="1.0" encoding="utf-8"?>
<sst xmlns="http://schemas.openxmlformats.org/spreadsheetml/2006/main" count="1435" uniqueCount="701">
  <si>
    <t>ընդհանուր</t>
  </si>
  <si>
    <t>Գնման առարկայի</t>
  </si>
  <si>
    <t>Չափաբաժնի համարը</t>
  </si>
  <si>
    <t>Անվանումը</t>
  </si>
  <si>
    <t>Չափման միավորը</t>
  </si>
  <si>
    <t>Քանակը</t>
  </si>
  <si>
    <t>Նախահաշվային գինը</t>
  </si>
  <si>
    <t>Համառոտ նկարագրությունը (տեխնիկական բնութագիր)</t>
  </si>
  <si>
    <t>/ՀՀ դրամ/</t>
  </si>
  <si>
    <t>հատ</t>
  </si>
  <si>
    <t>Գնման ընթացակարգի ընտրության հիմնավորումը</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</si>
  <si>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</si>
  <si>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</si>
  <si>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</si>
  <si>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</si>
  <si>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</si>
  <si>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</si>
  <si>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</si>
  <si>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Հրավեր ուղարկելու կամ հրապարակելու ամսաթիվը</t>
  </si>
  <si>
    <t>…</t>
  </si>
  <si>
    <t>Հարցարդման ստացման</t>
  </si>
  <si>
    <t>Պարզաբանման</t>
  </si>
  <si>
    <t>Հրավերի վերաբերյալ պարզաբանումների ամսաթիվը</t>
  </si>
  <si>
    <t>Հ/Հ</t>
  </si>
  <si>
    <t>Մասնակիցների անվանումները</t>
  </si>
  <si>
    <t>Յուրաքանչյուր մասնակցի հայտով ներկայացված գները</t>
  </si>
  <si>
    <t>ՀՀ դրամ</t>
  </si>
  <si>
    <t>Գինն առանց ԱԱՀ</t>
  </si>
  <si>
    <t>ԱԱՀ</t>
  </si>
  <si>
    <t>Ընդհանուր</t>
  </si>
  <si>
    <t>Այլ տեղեկություններ</t>
  </si>
  <si>
    <t>Տվյալներ մերժված հայտերի մասին</t>
  </si>
  <si>
    <t>Գնահատման արդյունքները (բավարար կամ անբավարար)</t>
  </si>
  <si>
    <t>Մասնակցի անվանումը</t>
  </si>
  <si>
    <t>Չ/Բ N</t>
  </si>
  <si>
    <t xml:space="preserve">Ծրարը կազմելու և ներկա-յացնելու համա-պատաս-խանութ-յունը </t>
  </si>
  <si>
    <t>Հրավեր-ով պա-հանջվող փաստա-թղթերի առկա-յությունը</t>
  </si>
  <si>
    <r>
      <rPr>
        <b/>
        <sz val="7"/>
        <color theme="1"/>
        <rFont val="GHEA Grapalat"/>
        <family val="3"/>
      </rPr>
      <t>1.</t>
    </r>
    <r>
      <rPr>
        <sz val="7"/>
        <color theme="1"/>
        <rFont val="GHEA Grapalat"/>
        <family val="3"/>
      </rPr>
      <t xml:space="preserve"> Մասնա-գիտա-կան գոր-ծունեութ-յուն </t>
    </r>
    <r>
      <rPr>
        <b/>
        <sz val="7"/>
        <color theme="1"/>
        <rFont val="GHEA Grapalat"/>
        <family val="3"/>
      </rPr>
      <t>2.</t>
    </r>
    <r>
      <rPr>
        <sz val="7"/>
        <color theme="1"/>
        <rFont val="GHEA Grapalat"/>
        <family val="3"/>
      </rPr>
      <t>Մասնա-գիտա-կան փոր-ձառութ-յունը</t>
    </r>
  </si>
  <si>
    <t>Գնային առաջարկ</t>
  </si>
  <si>
    <t>Ընտրված մասնակիցը</t>
  </si>
  <si>
    <t>Պայմանագրի</t>
  </si>
  <si>
    <t>Պայմանագրի համարը</t>
  </si>
  <si>
    <t>Կնքման ամսաթիվը</t>
  </si>
  <si>
    <t>Կատարման վերջնաժամկետը</t>
  </si>
  <si>
    <t>Կանխավճարի չափը</t>
  </si>
  <si>
    <t>Գինը</t>
  </si>
  <si>
    <t>Օ1</t>
  </si>
  <si>
    <t>Ընտրված մասնակցի (մասնակիցների) անվանումը և հասցեն</t>
  </si>
  <si>
    <t>Հասցե, հեռ.</t>
  </si>
  <si>
    <t>Էլ.-փոստ</t>
  </si>
  <si>
    <t>Բանկային հաշիվը</t>
  </si>
  <si>
    <t xml:space="preserve">Մասնակիցների ներգրավման նպատակով &lt;Գնումների մասին&gt; ՀՀ օրենքի համաձայն իրականացված հրապարակումների մասին տեղեկությունները </t>
  </si>
  <si>
    <t xml:space="preserve">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t>
  </si>
  <si>
    <t>Գնման գործընթացի վերաբերյալ ներկայացված բողոքները և դրանց վերաբերյալ կայացված որոշումները</t>
  </si>
  <si>
    <t>Այլ անհրաժեշտ տեղեկություններ</t>
  </si>
  <si>
    <t>Սույն հայտարարության հետ կապված լրացուցիչ տեղեկություններ ստանալու համար կարող եք դիմել գնումների համակարգող</t>
  </si>
  <si>
    <t>Անուն, Ազգանուն</t>
  </si>
  <si>
    <t>Հեռախոս</t>
  </si>
  <si>
    <t>Էլ. փոստի հասցեն</t>
  </si>
  <si>
    <t>police-gnumner@rambler.ru</t>
  </si>
  <si>
    <t>Պատվիրատու`  ՀՀ ԿԱ ոստիկանություն</t>
  </si>
  <si>
    <t xml:space="preserve">Հրավերում կատարված փոփոխությունների ամսաթիվը³ </t>
  </si>
  <si>
    <t>ՀՎՀՀ  / Անձնագրի համարը և սերիան</t>
  </si>
  <si>
    <t xml:space="preserve">  ³ Նշվում են հրավերում կատարված բոլոր փոփոխությունների ամսաթվերը:</t>
  </si>
  <si>
    <t xml:space="preserve">  ⁴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</si>
  <si>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⁵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</si>
  <si>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⁶ Լրացնել տվյալ տարվա ՀՀ պետական բյուջեով և (կամ) արտաբյուջեով նախատեսված գումարի չափը առանց ԱԱՀ, իսկ ընդհանուր նախահաշվային գումարը առանց ԱԱՀ լրացնել  կողքի` «ընդհանուր», սյունյակում:</t>
  </si>
  <si>
    <t xml:space="preserve">  Չի լրացվում, եթե պայմանագրի կողմ է հանդիսանում Հայաստանի Հանրապետությունում հարկ վճարողի հաշվարկային հաշիվ չունեցող անձը:</t>
  </si>
  <si>
    <r>
      <t xml:space="preserve">  </t>
    </r>
    <r>
      <rPr>
        <i/>
        <sz val="5"/>
        <color theme="1"/>
        <rFont val="Calibri"/>
        <family val="2"/>
      </rPr>
      <t>¹</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ապրանքների, ծառայությունների, աշխատանքների քանակը, իսկ ընդհանուր նախահաշվով նախատեսված ապրանքների, ծառայությունների, աշխատանքների քանակը լրացնել  կողքի` «ընդհանուր», սյունյակում:</t>
    </r>
  </si>
  <si>
    <r>
      <t xml:space="preserve">  </t>
    </r>
    <r>
      <rPr>
        <i/>
        <sz val="5"/>
        <color theme="1"/>
        <rFont val="Calibri"/>
        <family val="2"/>
      </rPr>
      <t>²</t>
    </r>
    <r>
      <rPr>
        <i/>
        <sz val="5"/>
        <color theme="1"/>
        <rFont val="GHEA Grapalat"/>
        <family val="3"/>
      </rPr>
      <t xml:space="preserve"> Եթե տվյալ տարում նախատեսված են ավելի քիչ միջոցներ, ապա լրացնել տվյալ տարվա ՀՀ պետական բյուջեով և (կամ) արտաբյուջեով նախատեսված գումարի չափը, իսկ ընդհանուր նախահաշվային գումարը լրացնել  կողքի` «ընդհանուր», սյունյակում:</t>
    </r>
  </si>
  <si>
    <r>
      <t xml:space="preserve">  </t>
    </r>
    <r>
      <rPr>
        <i/>
        <sz val="5"/>
        <color theme="1"/>
        <rFont val="Calibri"/>
        <family val="2"/>
      </rPr>
      <t>⁷</t>
    </r>
    <r>
      <rPr>
        <i/>
        <sz val="5"/>
        <color theme="1"/>
        <rFont val="GHEA Grapalat"/>
        <family val="3"/>
      </rPr>
      <t xml:space="preserve"> Եթե պայմանագիրը կնքվելու է ընդհանուր արժեքով, սակայն տվյալ տարում նախատեսված են ավելի քիչ միջոցներ, ապա ընդհանուր գինը լրացնել տվյալ սյունյակում, իսկ տվյալ տարվանը` «ընթացիկ տարվա» սյունյակում:</t>
    </r>
  </si>
  <si>
    <t>Չ/բ</t>
  </si>
  <si>
    <t>Օ3</t>
  </si>
  <si>
    <t xml:space="preserve">Առկա ֆինանսական միջոցներով </t>
  </si>
  <si>
    <t>Պայմանագրով նախատեսված համառոտ նկարագրությունը (տեխնիկական բնութագիրը)</t>
  </si>
  <si>
    <t xml:space="preserve">Առկա  ֆինանսական միջոցներով </t>
  </si>
  <si>
    <t>Ընտրված մասնակցի որոշման ամսաթիվը</t>
  </si>
  <si>
    <t>Անգործության ժամկետ</t>
  </si>
  <si>
    <t>Անգործության ժամկետի սկիզբ</t>
  </si>
  <si>
    <t>Անգործության ժամկետի ավարտ</t>
  </si>
  <si>
    <t>Ընտրված մասնակցին պայմանագիր կնքելու առաջարկը ծանուցելու ամսաթիվը</t>
  </si>
  <si>
    <t>Ընտրված մասնակցի կողմից ստորագրված պայմանագիրը պատվիրատուի մոտ մուտքագրվելու ամսաթիվը</t>
  </si>
  <si>
    <t>Պատվիրատուի կողմից պայմանագիրը ստորագրելու ամսաթիվը</t>
  </si>
  <si>
    <r>
      <rPr>
        <b/>
        <sz val="7"/>
        <color theme="1"/>
        <rFont val="GHEA Grapalat"/>
        <family val="3"/>
      </rPr>
      <t>1.</t>
    </r>
    <r>
      <rPr>
        <sz val="7"/>
        <color theme="1"/>
        <rFont val="GHEA Grapalat"/>
        <family val="3"/>
      </rPr>
      <t xml:space="preserve"> Ֆինանսա կան միջոցներ </t>
    </r>
    <r>
      <rPr>
        <b/>
        <sz val="7"/>
        <color theme="1"/>
        <rFont val="GHEA Grapalat"/>
        <family val="3"/>
      </rPr>
      <t>2.</t>
    </r>
    <r>
      <rPr>
        <sz val="7"/>
        <color theme="1"/>
        <rFont val="GHEA Grapalat"/>
        <family val="3"/>
      </rPr>
      <t xml:space="preserve">Տեխնիկական միջոցներ </t>
    </r>
    <r>
      <rPr>
        <b/>
        <sz val="7"/>
        <color theme="1"/>
        <rFont val="GHEA Grapalat"/>
        <family val="3"/>
      </rPr>
      <t>3.</t>
    </r>
    <r>
      <rPr>
        <sz val="7"/>
        <color theme="1"/>
        <rFont val="GHEA Grapalat"/>
        <family val="3"/>
      </rPr>
      <t>Աշխատ անքային ռեսուրսներ</t>
    </r>
  </si>
  <si>
    <t>Առաջարկած գնման առար կայի տեխնի կական հատ կանիշների համապատա սխանությունը</t>
  </si>
  <si>
    <t>Տվյալներմերժված հայտերի մասին</t>
  </si>
  <si>
    <t>Չափաբաժին 2</t>
  </si>
  <si>
    <t>Չափաբաժին 3</t>
  </si>
  <si>
    <t>Չափաբաժին 4</t>
  </si>
  <si>
    <t>Չափաբաժին 5</t>
  </si>
  <si>
    <t>Չափաբաժին 6</t>
  </si>
  <si>
    <t>Չափաբաժին 9</t>
  </si>
  <si>
    <t>Նարա Եդիգարյան</t>
  </si>
  <si>
    <t>-</t>
  </si>
  <si>
    <t xml:space="preserve">«ԴԱՐՖ» ՍՊԸ </t>
  </si>
  <si>
    <t>ք. Երևան, Ս. Վրացյան 71-34</t>
  </si>
  <si>
    <t>darf-llc@mail.ru</t>
  </si>
  <si>
    <t>Չափաբաժին 1</t>
  </si>
  <si>
    <t>Չափաբաժին 10</t>
  </si>
  <si>
    <t>Չափաբաժին 11</t>
  </si>
  <si>
    <t>Չափաբաժին 19</t>
  </si>
  <si>
    <t>Չափաբաժին 20</t>
  </si>
  <si>
    <t>Չափաբաժին 21</t>
  </si>
  <si>
    <t>Չափաբաժին 22</t>
  </si>
  <si>
    <t>Չափաբաժին 23</t>
  </si>
  <si>
    <t>Չափաբաժին 24</t>
  </si>
  <si>
    <t>Չափաբաժին 26</t>
  </si>
  <si>
    <t>Չափաբաժին 27</t>
  </si>
  <si>
    <t>Չափաբաժին 28</t>
  </si>
  <si>
    <t>Չափաբաժին 29</t>
  </si>
  <si>
    <t>Չափաբաժին 30</t>
  </si>
  <si>
    <t>Չափաբաժին 33</t>
  </si>
  <si>
    <t>Չափաբաժին 34</t>
  </si>
  <si>
    <t>Չափաբաժին 35</t>
  </si>
  <si>
    <t>Չափաբաժին 36</t>
  </si>
  <si>
    <t>Չափաբաժին 37</t>
  </si>
  <si>
    <t>Չափաբաժին 39</t>
  </si>
  <si>
    <t>Չափաբաժին 41</t>
  </si>
  <si>
    <t>Չափաբաժին 42</t>
  </si>
  <si>
    <t>Չափաբաժին 45</t>
  </si>
  <si>
    <t>Չափաբաժին 46</t>
  </si>
  <si>
    <t>Չափաբաժին 47</t>
  </si>
  <si>
    <t>Չափաբաժին 48</t>
  </si>
  <si>
    <t>Չափաբաժին 49</t>
  </si>
  <si>
    <t>Չափաբաժին 50</t>
  </si>
  <si>
    <t>Չափաբաժին 51</t>
  </si>
  <si>
    <t>Չափաբաժին 53</t>
  </si>
  <si>
    <t>Չափաբաժին 54</t>
  </si>
  <si>
    <t>Չափաբաժին 57</t>
  </si>
  <si>
    <t>Չափաբաժին 58</t>
  </si>
  <si>
    <t>Չափաբաժին 60</t>
  </si>
  <si>
    <t>Չափաբաժին61</t>
  </si>
  <si>
    <t>Չափաբաժին 62</t>
  </si>
  <si>
    <t>Չափաբաժին 63</t>
  </si>
  <si>
    <t>Չափաբաժին 64</t>
  </si>
  <si>
    <t>Չափաբաժին 65</t>
  </si>
  <si>
    <t>Չափաբաժին 66</t>
  </si>
  <si>
    <t>Չափաբաժին 70</t>
  </si>
  <si>
    <t>Չափաբաժին 71</t>
  </si>
  <si>
    <t>Չափաբաժին 72</t>
  </si>
  <si>
    <t>Չափաբաժին 76</t>
  </si>
  <si>
    <t>Չափաբաժին 77</t>
  </si>
  <si>
    <t>Չափաբաժին 78</t>
  </si>
  <si>
    <t>Չափաբաժին 79</t>
  </si>
  <si>
    <t>Չափաբաժին 80</t>
  </si>
  <si>
    <t>Չափաբաժին 83</t>
  </si>
  <si>
    <t>Չափաբաժին 84</t>
  </si>
  <si>
    <t>Չափաբաժին 85</t>
  </si>
  <si>
    <t>Չափաբաժին 86</t>
  </si>
  <si>
    <t>Չափաբաժին 87</t>
  </si>
  <si>
    <t>Չափաբաժին 93</t>
  </si>
  <si>
    <t>Չափաբաժին 95</t>
  </si>
  <si>
    <t>Չափաբաժին 96</t>
  </si>
  <si>
    <t>Չափաբաժին 98</t>
  </si>
  <si>
    <t>Չափաբաժին 99</t>
  </si>
  <si>
    <t>Չափաբաժին 100</t>
  </si>
  <si>
    <t>Չափաբաժին 102</t>
  </si>
  <si>
    <t>Չափաբաժին 103</t>
  </si>
  <si>
    <t>Չափաբաժին 104</t>
  </si>
  <si>
    <t>Չափաբաժին 105</t>
  </si>
  <si>
    <t>Չափաբաժին 106</t>
  </si>
  <si>
    <t>Չափաբաժին 107</t>
  </si>
  <si>
    <t>Չափաբաժին 108</t>
  </si>
  <si>
    <t>&lt;&lt;Դարֆ&gt;&gt; ՍՊԸ</t>
  </si>
  <si>
    <t>հավաքածու</t>
  </si>
  <si>
    <t>Շարժաթև</t>
  </si>
  <si>
    <t>լիտր</t>
  </si>
  <si>
    <t>Օ6</t>
  </si>
  <si>
    <t>Յուղի զտիչ</t>
  </si>
  <si>
    <t>Թերմոստատ</t>
  </si>
  <si>
    <t>Թափանիվ</t>
  </si>
  <si>
    <t>Անվակունդ</t>
  </si>
  <si>
    <t>Բարձիկ</t>
  </si>
  <si>
    <t>Հովհար</t>
  </si>
  <si>
    <t>Ռադիատոր</t>
  </si>
  <si>
    <t>Յուղի տվիչ</t>
  </si>
  <si>
    <t>Ազդանշան</t>
  </si>
  <si>
    <t>Շարժիչի Բարձիկ</t>
  </si>
  <si>
    <t>Շղթա</t>
  </si>
  <si>
    <t>Շկիվ</t>
  </si>
  <si>
    <t>Խլարար</t>
  </si>
  <si>
    <t>դ/մ</t>
  </si>
  <si>
    <t xml:space="preserve">Յուղի զտիչ </t>
  </si>
  <si>
    <t>Չափաբաժին 112</t>
  </si>
  <si>
    <t>Չափաբաժին 114</t>
  </si>
  <si>
    <t>Չափաբաժին 117</t>
  </si>
  <si>
    <t>Չափաբաժին 118</t>
  </si>
  <si>
    <t>Չափաբաժին 119</t>
  </si>
  <si>
    <t>Չափաբաժին 120</t>
  </si>
  <si>
    <t>Չափաբաժին 121</t>
  </si>
  <si>
    <t>Չափաբաժին 122</t>
  </si>
  <si>
    <t>Չափաբաժին 123</t>
  </si>
  <si>
    <t>Չափաբաժին 124</t>
  </si>
  <si>
    <t>Չափաբաժին 125</t>
  </si>
  <si>
    <t>Չափաբաժին 126</t>
  </si>
  <si>
    <t>Չափաբաժին 127</t>
  </si>
  <si>
    <t>Չափաբաժին 128</t>
  </si>
  <si>
    <t>Չափաբաժին 129</t>
  </si>
  <si>
    <t>Չափաբաժին 130</t>
  </si>
  <si>
    <t>Չափաբաժին 131</t>
  </si>
  <si>
    <t>Չափաբաժին 132</t>
  </si>
  <si>
    <t>Չափաբաժին 133</t>
  </si>
  <si>
    <t>Չափաբաժին 134</t>
  </si>
  <si>
    <t>Չափաբաժին 135</t>
  </si>
  <si>
    <t>Չափաբաժին 136</t>
  </si>
  <si>
    <t>Չափաբաժին 137</t>
  </si>
  <si>
    <t>Չափաբաժին 138</t>
  </si>
  <si>
    <t>Չափաբաժին 139</t>
  </si>
  <si>
    <t>Չափաբաժին 140</t>
  </si>
  <si>
    <t>Չափաբաժին 141</t>
  </si>
  <si>
    <t>Չափաբաժին 142</t>
  </si>
  <si>
    <t>Չափաբաժին 143</t>
  </si>
  <si>
    <t>Չափաբաժին 144</t>
  </si>
  <si>
    <t>Չափաբաժին 145</t>
  </si>
  <si>
    <t>Չափաբաժին 147</t>
  </si>
  <si>
    <t>Չափաբաժին 148</t>
  </si>
  <si>
    <t>Չափաբաժին 149</t>
  </si>
  <si>
    <t>Չափաբաժին 150</t>
  </si>
  <si>
    <t>Չափաբաժին 151</t>
  </si>
  <si>
    <t>Չափաբաժին 152</t>
  </si>
  <si>
    <t>Չափաբաժին 153</t>
  </si>
  <si>
    <t>Չափաբաժին 154</t>
  </si>
  <si>
    <t>Չափաբաժին 155</t>
  </si>
  <si>
    <t>Չափաբաժին 156</t>
  </si>
  <si>
    <t>Չափաբաժին 157</t>
  </si>
  <si>
    <t>Չափաբաժին 158</t>
  </si>
  <si>
    <t>Չափաբաժին 159</t>
  </si>
  <si>
    <t>Չափաբաժին 160</t>
  </si>
  <si>
    <t>Չափաբաժին 161</t>
  </si>
  <si>
    <t>Չափաբաժին 162</t>
  </si>
  <si>
    <t>Չափաբաժին 163</t>
  </si>
  <si>
    <t>Չափաբաժին 164</t>
  </si>
  <si>
    <t>Չափաբաժին 165</t>
  </si>
  <si>
    <t>Չափաբաժին 166</t>
  </si>
  <si>
    <t>Չափաբաժին 167</t>
  </si>
  <si>
    <t>Չափաբաժին 168</t>
  </si>
  <si>
    <t>Չափաբաժին 169</t>
  </si>
  <si>
    <t>Չափաբաժին 170</t>
  </si>
  <si>
    <t>Չափաբաժին 171</t>
  </si>
  <si>
    <t>Չափաբաժին 172</t>
  </si>
  <si>
    <t>Չափաբաժին 173</t>
  </si>
  <si>
    <t>Չափաբաժին 174</t>
  </si>
  <si>
    <t>Չափաբաժին 175</t>
  </si>
  <si>
    <t>Չափաբաժին 176</t>
  </si>
  <si>
    <t>Չափաբաժին 177</t>
  </si>
  <si>
    <t>Չափաբաժին 178</t>
  </si>
  <si>
    <t>Չափաբաժին 179</t>
  </si>
  <si>
    <t>Չափաբաժին 180</t>
  </si>
  <si>
    <t>Չափաբաժին 181</t>
  </si>
  <si>
    <t>Չափաբաժին 182</t>
  </si>
  <si>
    <t>Չափաբաժին 183</t>
  </si>
  <si>
    <t>Չափաբաժին 184</t>
  </si>
  <si>
    <t>Չափաբաժին 185</t>
  </si>
  <si>
    <t>Չափաբաժին 186</t>
  </si>
  <si>
    <t>Չափաբաժին 187</t>
  </si>
  <si>
    <t>Չափաբաժին 188</t>
  </si>
  <si>
    <t>Չափաբաժին 189</t>
  </si>
  <si>
    <t>Չափաբաժին 190</t>
  </si>
  <si>
    <t>Չափաբաժին 191</t>
  </si>
  <si>
    <t>Չափաբաժին 192</t>
  </si>
  <si>
    <t>Չափաբաժին 193</t>
  </si>
  <si>
    <t>Չափաբաժին 194</t>
  </si>
  <si>
    <t>Չափաբաժին 195</t>
  </si>
  <si>
    <t>Չափաբաժին 197</t>
  </si>
  <si>
    <t>Չափաբաժին 198</t>
  </si>
  <si>
    <t>Չափաբաժին 199</t>
  </si>
  <si>
    <t>Չափաբաժին 200</t>
  </si>
  <si>
    <t>Չափաբաժին 201</t>
  </si>
  <si>
    <t>Չափաբաժին 202</t>
  </si>
  <si>
    <t>Չափաբաժին 203</t>
  </si>
  <si>
    <t>Չափաբաժին 204</t>
  </si>
  <si>
    <t>Չափաբաժին 205</t>
  </si>
  <si>
    <t>Չափաբաժին 206</t>
  </si>
  <si>
    <t>Չափաբաժին 207</t>
  </si>
  <si>
    <t>Չափաբաժին 208</t>
  </si>
  <si>
    <t>Չափաբաժին 209</t>
  </si>
  <si>
    <t>Չափաբաժին 210</t>
  </si>
  <si>
    <t>Չափաբաժին 211</t>
  </si>
  <si>
    <t>Չափաբաժին 212</t>
  </si>
  <si>
    <t>Չափաբաժին 213</t>
  </si>
  <si>
    <t>Չափաբաժին 214</t>
  </si>
  <si>
    <t>Չափաբաժին 215</t>
  </si>
  <si>
    <t>Չափաբաժին 216</t>
  </si>
  <si>
    <t>Չափաբաժին 217</t>
  </si>
  <si>
    <t>Չափաբաժին 218</t>
  </si>
  <si>
    <t>Չափաբաժին 219</t>
  </si>
  <si>
    <t>Չափաբաժին 220</t>
  </si>
  <si>
    <t>Չափաբաժին 43</t>
  </si>
  <si>
    <t>Չափաբաժին 88</t>
  </si>
  <si>
    <t>1570014617040100</t>
  </si>
  <si>
    <t>Այլ</t>
  </si>
  <si>
    <t xml:space="preserve">այո </t>
  </si>
  <si>
    <t>Մարտկոց 6-CT 66A</t>
  </si>
  <si>
    <t>Մարտկոց 6-CT 60A</t>
  </si>
  <si>
    <t>Մարտկոց 6-CT 77A</t>
  </si>
  <si>
    <t>Անվադող 175/70 R13</t>
  </si>
  <si>
    <t>Անվադող 185/65/ R 14</t>
  </si>
  <si>
    <t>Անվադող 185/65 R 15</t>
  </si>
  <si>
    <t>Անվադող 195/60 R 15</t>
  </si>
  <si>
    <t>Անվադող 235/55 R16</t>
  </si>
  <si>
    <t>Անվադող 205/70 R16</t>
  </si>
  <si>
    <t>Անվադող 235/65 R17</t>
  </si>
  <si>
    <t>Շարժիչի յուղ կիսասինթետիկ</t>
  </si>
  <si>
    <t>Շարժիչի յուղ սինթետիկ</t>
  </si>
  <si>
    <t>Արգելակի հաղուկ</t>
  </si>
  <si>
    <t>Հակասառեցուցիչ հեղուկ</t>
  </si>
  <si>
    <t>Մխոց</t>
  </si>
  <si>
    <t>Ատամնանիվ</t>
  </si>
  <si>
    <t> հատ</t>
  </si>
  <si>
    <t>Բենզոբաք</t>
  </si>
  <si>
    <t>Խլարարի կախոց</t>
  </si>
  <si>
    <t>Կրոնշտեյն</t>
  </si>
  <si>
    <t>Տրավերս</t>
  </si>
  <si>
    <t>Զսպանակ</t>
  </si>
  <si>
    <t>Անվահեծ</t>
  </si>
  <si>
    <t>Գեներատոր</t>
  </si>
  <si>
    <t>Ստարտեր</t>
  </si>
  <si>
    <t>Բենդեքս</t>
  </si>
  <si>
    <t>Ապակելվացիչ</t>
  </si>
  <si>
    <t>Էլեկտրաամբարձիչ</t>
  </si>
  <si>
    <t>Ներկ. Լուծիչ, օժանդակ նյութեր գին դ/մ</t>
  </si>
  <si>
    <t>²éç¨Ç ³ñ·»É³Ï³ÛÇÝ Ïá×Õ³ÏÝ»ñ</t>
  </si>
  <si>
    <t>³ñ·»É³Ï³ÛÇÝ Ïá×Õ³ÏÝ»ñÇ</t>
  </si>
  <si>
    <t> հավաքածու</t>
  </si>
  <si>
    <t>Հիդրոձգան</t>
  </si>
  <si>
    <t>Հոլովակ</t>
  </si>
  <si>
    <t>Ծորակ</t>
  </si>
  <si>
    <t>Ճոճանակ</t>
  </si>
  <si>
    <t>Խառնարակ</t>
  </si>
  <si>
    <t>Ռեդուկտոր</t>
  </si>
  <si>
    <t>Արագաչափ</t>
  </si>
  <si>
    <t>Ապակելվացիչի շարժիչ</t>
  </si>
  <si>
    <t>Անվանական ունակությունը-60Ա/Ժ, բևեռականությունը-հակադարձ կամ 0, երկարությունը (ոչ ավել)-278մմ, լայնությունը (ոչ ավել)-175մմ, բարձրությունը (ոչ ավել)-190մմ, սառը պարպման հոսանքը EN     (ոչ պակաս) - 600A, մարտկոցի արտադրության տարեթիվը - 2017թ. II եռամսյակ: Չօգտագործված:</t>
  </si>
  <si>
    <t>Անվանական ունակությունը-60Ա/Ժ, բևեռականությունը - հակադարձ կամ 0, երկարությունը (ոչ ավել)-242մմ, լայնությունը (ոչ ավել)-175մմ, բարձրությունը (ոչ ավել)-190մմ, սառը պարպման հոսանքը EN   (ոչ պակաս) - 530A, մարտկոցի արտադրության տարեթիվը - 2017թ. II եռամսյակ: Չօգտագործված:</t>
  </si>
  <si>
    <t>Անվանական ունակությունը-60Ա/Ժ, բևեռականությունը-հակադարձ կամ 0, երկարությունը                             (ոչ ավել)-278մմ, լայնությունը (ոչ ավել)-175մմ, բարձրությունը (ոչ ավել)-190մմ, սառը պարպման հոսանքը EN (ոչ պակաս) - 650A, մարտկոցի արտադրության տարեթիվը - 2017թ. II եռամսյակ: Չօգտագործված:</t>
  </si>
  <si>
    <t>Անվադող մարդատար ավտոմեքենայի համար,ձմեռային, խցավոր: Անվադողի վրա նշված լինի արտադրող  երկիրը և արտադրողը: Անվադողի վրա նշված է –Speed index- ոչ պակաս T(190), Load index-ոչ պակաս 82, Max. Load (kg)-  ոչ պակաս 475, անվադողի արտադրության տարեթիվը-2017թ.: Չօգտագործված: Տեղադրումը և բալանսավորումը ներառված են գնի մեջ:</t>
  </si>
  <si>
    <t>Անվադող մարդատար ավտոմեքենայի համար, ամառային,անխուց: Անվադողի վրա նշված լինի արտադրող  երկիրը և արտադրողը: Անվադողի վրա նշված է –Speed index- ոչ պակաս H(210), Load index-ոչ պակաս 86, Max. Load (kg)-ոչ պակաս 530, անվադողի արտադրության տարեթիվը-2017թ.: Չօգտագործված: Տեղադրումը և բալանսավորումը ներառված են գնի մեջ:</t>
  </si>
  <si>
    <t>Անվադող մարդատար ավտոմեքենայի համար, ամառային, խցավոր: Անվադողի վրա նշված լինի արտադրող  երկիրը և արտադրողը: Անվադողի վրա նշված է –Speed index- ոչ պակաս H(210), Load index-ոչ պակաս 86, Max. Load (kg)-ոչ պակաս 530, անվադողի արտադրության տարեթիվը-2017թ.: Չօգտագործված: Տեղադրումը և բալանսավորումը ներառված են գնի մեջ:</t>
  </si>
  <si>
    <t>Անվադող մարդատար ավտոմեքենայի համար, ձմեռային, անխուց: Անվադողի վրա նշված լինի չափը, արտադրող  երկիրը և արտադրողը: Անվադողի վրա նշված է –Speed index-ոչ պակաս N(140), Load index-ոչ պակաս 104/102, Max. Load (kg)-ոչ պակաս 900/850, անվադողի արտադրության տարեթիվը-2017թ.: Չօգտագործված: Տեղադրումը և բալանսավորումը ներառված են գնի մեջ:</t>
  </si>
  <si>
    <t>Անվադող մարդատար ավտոմեքենայի համար, ձմեռային, խցավոր: Անվադողի վրա նշված լինի արտադրող  երկիրը և արտադրողը: Անվադողի վրա նշված է –Speed index- ոչ պակաս V(240), Load index-ոչ պակաս 91, Max. Load (kg)-ոչ պակաս 615, անվադողի արտադրության տարեթիվը-2017թ.: Չօգտագործված: Տեղադրումը և բալանսավորումը ներառված են գնի մեջ:</t>
  </si>
  <si>
    <t>Անվադող մարդատար ավտոմեքենայի համար,ձմեռային,: Անվադողի վրա նշված լինի արտադրող  երկիրը և արտադրողը: Անվադողի վրա նշված է –Speed index- ոչ պակաս T(190), Load index-ոչ պակաս 82, Max. Load (kg)-  ոչ պակաս 475, անվադողի արտադրության տարեթիվը-2017թ.: Չօգտագործված: Տեղադրումը և բալանսավորումը ներառված են գնի մեջ:</t>
  </si>
  <si>
    <t>Անվադող մարդատար ավտոմեքենայի համար, ձմեռային, խցավոր Անվադողի վրա նշված լինի արտադրող  երկիրը և արտադրողը: Անվադողի վրա նշված է –Speed index- ոչ պակաս T(190), Load index-ոչ պակաս 91, Max. Load (kg)-ոչ պակաս 615, անվադողի արտադրության տարեթիվը-2017թ.: Չօգտագործված:</t>
  </si>
  <si>
    <t>Անվադող մարդատար ավտոմեքենայի համար, համասեզոնային, խցավոր: Անվադողի վրա նշված լինի արտադրող  երկիրը և արտադրողը: Անվադողի վրա նշված է –Speed index- ոչ պակաս H(210), Load index-ոչ պակաս 112, Max. Load (kg)-ոչ պակաս 1120, անվադողի արտադրության տարեթիվը-2017թ.: Չօգտագործված: Տեղադրումը և բալանսավորումը ներառված են գնի մեջ:</t>
  </si>
  <si>
    <t>Յուղեր ունիվերսալ, շարժիչային: Տվյալ յուղերի կազմի մեջ են մտնում նավթը և որոշ քիմիական նյութեր: Քիմիական հավելանյութերի միջոցով արհեստականորեն բարձրացվում են յուղերի որոշակի հնարավորություններ: Քիմիական բաղադրությունը` կիսասինթետիկ: Կինեմատիկ մածուցիկությունը 1000C-ի դեպքում` 12,5մմ 2/վ-ից ոչ պակաս, մածուցիկության ինդեքսը` 120-ից ոչ պակաս, բռնկման ջերմաստիճանը` 2200C-ից ոչ ցածր, սառչելու ջերմաստիճանը` -330C-ից ոչ բարձր, մեխանիկական մասնիկների մասնաբաժինը` 0,015%-ից ոչ ավելի, ջրի մասնաբաժինը` հետքեր, խտությունը` 200C-ի դեպքում` 905կգ/մ3-ից ոչ ավել, չօգտագործված, հրավտանգ: 2017թ. արտադրության: Փոխադրումը ցանկացած տրանսպորտով, մատակարարի կողմից, 5 և 1լ տարաներով:</t>
  </si>
  <si>
    <t xml:space="preserve">Միջազգային ստանդարտ. SAE-15W40 API-CH-4 կամ համարժեքը. ինժեկտորային շարժիչների համար յուղ (սինթետիկ): Կինեմատիկ մածուցիկությունը 1000C-ի դեպքում` 14,5մմ 2/վ-ից ոչ պակաս, մածուցիկության ինդեքսը` 120-ից ոչ պակաս, բռնկման ջերմաստիճանը` 2200C-ից ոչ ցածր, սառչելու ջերմաստիճանը` -320C-ից ոչ բարձր, մեխանիկական մասնիկների մասնաբաժինը` 0,015%-ից                        ոչ ավելի, ջրի մասնաբաժինը` հետքեր, խտությունը` 200C-ի դեպքում` 905կգ/մ3-ից ոչ ավել, չօգտագործված, հրավտանգ; 2017թ. արտադրության: Փոխադրումը ցանկացած տրանսպորտով, մատակարարի կողմից, 5 և1լ տարաներով: </t>
  </si>
  <si>
    <t xml:space="preserve">Ըստ բաղադրության բաժանվում են նավթի հիմքով 70%-ից ոչ պակաս բիտումային տեսակի հանքանյութից ստացված նավթ կամ նավթամթերք պարունակող, և ոչ նավթի հիմքով՝ նավթ կամ նավթամթերք չպարունակող: Նավթի հիմքով արգելակի հեղուկների արտաքին տեսքը՝, պարզ առանց կախույթի նստվածքի և մեխանիկական կողմնակի ներխառնուկների հեղեւկ, եռման ջերմաստիճանը՝ ոչ ցածր 235 C, 10%-անոց խտանյութը    250  C-ից, կինեմատիկական մածուցիկությունը՝ մինուս 40  C ջերմաստիճանում 2000մմ2/վ-ից ոչ ավելի, 100 C ջերմաստիճանում 6.0մմ2/վ-ից ոչ 
պակաս: Ոչ նավթային հիմքով՝ գերչակի յուղի և բութիլ սպիրտի բաղադրիչի խառնուրդի հիմքով /ԲՍԿ/ : Արտաքին տեսքը՝ համասեռ, թափանցիկ անգույն, դեղին, առանց նստվացքի և մեխանիկական խառնուկների հեղուկ, եռման ջերմաստիճանը՝ 114  C-ից ոչ ցածր,կինեմատիկական մածուցիկությունը՝ /0 +- 0.5/  C ջերմաստիճանում՝ 100 մմ2/վ-ից ոչ ավելի /50+- 0.5/ C ջերմաստիճանում 5.0-ից ոչ ավելի մինչև 7.0 մմ2/վ /70+-0.5/ C ջերմաստիճանում   ՝3.0-ից  մինչև 4.0 մմ2/վ. ջրածնային ցուցիչ /pH/՝ 6.0-ից ոչ պակաս: Ոչ նավթային հիմքով այլ արտաքին տեսքը թափանցիկ,   առանց նստվացքի և մեխանիկական խառնուկների ցանկացած գույնի /բացառությամբ կարմիր և կանաչ գույներից/ հեղուկ, եռման ջերմաստիճանը 205 C-ից ոչ ցածր, կինեմատիկական մածուցիկությունը՝ մինուս 40  C ջերմաստիճանում՝ 1500 մմ2/վ ոչ ավելի , 100  C ջերմաստիճանում 1.5 մմ2/վ-ից ոչ պակաս, ջրածնային ցուցիչ /pH/՝7.0-ից մինչև 11.5: մեխանիկական խառնուկների ցանկացած գույնի /բացառությամբ կարմիր և կանաչ գույներից/ հեղուկ, եռման ջերմաստիճանը 205 C-ից ոչ ցածր, կինեմատիկական մածուցիկությունը՝ մինուս 40  C ջերմաստիճանում 1500մմ2/վ ոչ ավելի100  C ջերմաստիճանում 1.5 մմ2/վ-ից ոչ պակաս ջրածնային ցուցիչ /pH/՝7.0-ից մինչև 11.5: 2017թ.  ռուսական արտադրության: Փոխադրումը ցանկացած տրանսպորտով, մատակարարի կողմից, 05լ տարաներով
</t>
  </si>
  <si>
    <t xml:space="preserve">Արտադրվում են հակասառիչ խտանյութի և բանող հակասառիչների տեսակների.  Անտիֆրիզ  (խտանյութ) 5 լ-ոց տարաներով .Գույնը կանաչ , խտությունը` 1,100-ից մինչև 1,150 գ/սմ3, բյուրեղացման սկզբի ջերմաստիճանը` մինուս 350C-ից ոչ բարձր (թորած ջրով 1։1 ծավալային հարաբերությամբ նոսրացնելիս), ռետինի ուռչումը` 5 %-ից ոչ ավելի (թորած ջրով 1։1 ծավալային հարաբերությամբ նոս՟րաց՟նելիս), ջրածնային ցուցիչը (pH)` 7,5-ից մինչև 11,0 (թորած ջրով 1։1 ծավալային հարաբերությամբ նոսրացնելիս),բանող հակասառիչ-65. խտությունը` 1,085-ից մինչև 1,110 գ/սմ3, բյուրեղացման սկզբի ջերմաստիճանը` մինուս 650C-ից ոչ բարձր, ռետինի ուռչումը` 5 % ոչ ավելի, ջրածնային ցուցիչը (pH)` 7,5-ից մինչև 11,0, բանող հակասառիչ-40. խտությունը` 1,065-ից մինչև 1,1085 գ/սմ3, բյուրեղացման սկզբի ջերմաստիճանը` մինուս 400C-ից ոչ բարձր, ռետինի ուռչումը` 5 %-ից ոչ ավելի, ջրածնային ցուցիչը (pH)` 7,5-ից մինչև 11,0, անվտանգությունը, մակնշումը և փաթեթավորումը` ըստ ՀՀ կառավարության 2005 թվականի ապրիլի 21-ի N 507-Ն որոշմամբ հաստատված «Հակասառիչների և հիդրավլիկ արգելակի հեղուկների տեխնիկական կանոնակարգի»:2017թ.  ռուսական արտադրության: Փոխադրումը ցանկացած տրանսպորտով, մատակարարի կողմից, 5լ տարաներով:
</t>
  </si>
  <si>
    <r>
      <t>ՇարԺիչի</t>
    </r>
    <r>
      <rPr>
        <sz val="6"/>
        <color rgb="FF000000"/>
        <rFont val="Calibri"/>
        <family val="2"/>
      </rPr>
      <t xml:space="preserve"> </t>
    </r>
    <r>
      <rPr>
        <sz val="6"/>
        <color rgb="FF000000"/>
        <rFont val="Sylfaen"/>
        <family val="1"/>
      </rPr>
      <t>բլոկ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</si>
  <si>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t>
    </r>
    <r>
      <rPr>
        <sz val="6"/>
        <color rgb="FF000000"/>
        <rFont val="Calibri"/>
        <family val="2"/>
      </rPr>
      <t xml:space="preserve"> </t>
    </r>
    <r>
      <rPr>
        <sz val="6"/>
        <color rgb="FF000000"/>
        <rFont val="Sylfaen"/>
        <family val="1"/>
      </rPr>
      <t>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</si>
  <si>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Բարձիկ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</si>
  <si>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գլխիկի</t>
    </r>
    <r>
      <rPr>
        <sz val="6"/>
        <color rgb="FF000000"/>
        <rFont val="Calibri"/>
        <family val="2"/>
      </rPr>
      <t xml:space="preserve"> </t>
    </r>
    <r>
      <rPr>
        <sz val="6"/>
        <color rgb="FF000000"/>
        <rFont val="Sylfaen"/>
        <family val="1"/>
      </rPr>
      <t>միջադիր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</si>
  <si>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</si>
  <si>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Շարժիչի փական դուրս մղող ՍԱՄԱՆԴ  CNG մակնիշի  ավտոմեքենայի համար</t>
  </si>
  <si>
    <t>Շարժիչի փական ներս մղող ՍԱՄԱՆԴ  CNG մակնիշի  ավտոմեքենայի համար</t>
  </si>
  <si>
    <r>
      <t>Շարժիչի</t>
    </r>
    <r>
      <rPr>
        <sz val="6"/>
        <color rgb="FF000000"/>
        <rFont val="Calibri"/>
        <family val="2"/>
      </rPr>
      <t xml:space="preserve"> </t>
    </r>
    <r>
      <rPr>
        <sz val="6"/>
        <color rgb="FF000000"/>
        <rFont val="Sylfaen"/>
        <family val="1"/>
      </rPr>
      <t>փականի</t>
    </r>
    <r>
      <rPr>
        <sz val="6"/>
        <color rgb="FF000000"/>
        <rFont val="Calibri"/>
        <family val="2"/>
      </rPr>
      <t xml:space="preserve"> </t>
    </r>
    <r>
      <rPr>
        <sz val="6"/>
        <color rgb="FF000000"/>
        <rFont val="Sylfaen"/>
        <family val="1"/>
      </rPr>
      <t>խցուկ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</si>
  <si>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</si>
  <si>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խցուկ</t>
    </r>
    <r>
      <rPr>
        <sz val="6"/>
        <color rgb="FF000000"/>
        <rFont val="Calibri"/>
        <family val="2"/>
      </rPr>
      <t xml:space="preserve"> </t>
    </r>
    <r>
      <rPr>
        <sz val="6"/>
        <color rgb="FF000000"/>
        <rFont val="Sylfaen"/>
        <family val="1"/>
      </rPr>
      <t>առջևի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</si>
  <si>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Ծնկաձև լիսեռի խցուկ հետևի ՍԱՄԱՆԴ  CNG մակնիշի  ավտոմեքենայի համար</t>
  </si>
  <si>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</si>
  <si>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շարժաթևային</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</si>
  <si>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Հենակային</t>
    </r>
    <r>
      <rPr>
        <sz val="6"/>
        <color rgb="FF000000"/>
        <rFont val="Calibri"/>
        <family val="2"/>
      </rPr>
      <t xml:space="preserve"> </t>
    </r>
    <r>
      <rPr>
        <sz val="6"/>
        <color rgb="FF000000"/>
        <rFont val="Sylfaen"/>
        <family val="1"/>
      </rPr>
      <t>տափօղակ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</si>
  <si>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Մխոց ՍԱՄԱՆԴ  CNG մակնիշի  ավտոմեքենայի համար</t>
  </si>
  <si>
    <r>
      <t>Մխոցային</t>
    </r>
    <r>
      <rPr>
        <sz val="6"/>
        <color rgb="FF000000"/>
        <rFont val="Calibri"/>
        <family val="2"/>
      </rPr>
      <t xml:space="preserve"> </t>
    </r>
    <r>
      <rPr>
        <sz val="6"/>
        <color rgb="FF000000"/>
        <rFont val="Sylfaen"/>
        <family val="1"/>
      </rPr>
      <t>օղակներ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</si>
  <si>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Ատամնանիվ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</si>
  <si>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Շղթա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</si>
  <si>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Թափանիվի պսակ ՍԱՄԱՆԴ  CNG մակնիշի  ավտոմեքենայի համար</t>
  </si>
  <si>
    <r>
      <t>Խցուկ</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լիսեռի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</si>
  <si>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Շկիվ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</si>
  <si>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Շարժաթև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</si>
  <si>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</si>
  <si>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պոմպ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</si>
  <si>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փողրակ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</si>
  <si>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Բենզոբաք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</si>
  <si>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Ինժեկտորի</t>
    </r>
    <r>
      <rPr>
        <sz val="6"/>
        <color rgb="FF000000"/>
        <rFont val="Calibri"/>
        <family val="2"/>
      </rPr>
      <t xml:space="preserve"> </t>
    </r>
    <r>
      <rPr>
        <sz val="6"/>
        <color rgb="FF000000"/>
        <rFont val="Sylfaen"/>
        <family val="1"/>
      </rPr>
      <t>ֆորսունկա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</si>
  <si>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մղիչ</t>
    </r>
    <r>
      <rPr>
        <sz val="6"/>
        <color rgb="FF000000"/>
        <rFont val="Calibri"/>
        <family val="2"/>
      </rPr>
      <t xml:space="preserve"> </t>
    </r>
    <r>
      <rPr>
        <sz val="6"/>
        <color rgb="FF000000"/>
        <rFont val="Sylfaen"/>
        <family val="1"/>
      </rPr>
      <t>էլեկտրական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</si>
  <si>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</si>
  <si>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Վառելանյութի</t>
    </r>
    <r>
      <rPr>
        <sz val="6"/>
        <color rgb="FF000000"/>
        <rFont val="Calibri"/>
        <family val="2"/>
      </rPr>
      <t xml:space="preserve"> </t>
    </r>
    <r>
      <rPr>
        <sz val="6"/>
        <color rgb="FF000000"/>
        <rFont val="Sylfaen"/>
        <family val="1"/>
      </rPr>
      <t>զտիչի</t>
    </r>
    <r>
      <rPr>
        <sz val="6"/>
        <color rgb="FF000000"/>
        <rFont val="Calibri"/>
        <family val="2"/>
      </rPr>
      <t xml:space="preserve"> </t>
    </r>
    <r>
      <rPr>
        <sz val="6"/>
        <color rgb="FF000000"/>
        <rFont val="Sylfaen"/>
        <family val="1"/>
      </rPr>
      <t>նուրբ</t>
    </r>
    <r>
      <rPr>
        <sz val="6"/>
        <color rgb="FF000000"/>
        <rFont val="Calibri"/>
        <family val="2"/>
      </rPr>
      <t xml:space="preserve"> </t>
    </r>
    <r>
      <rPr>
        <sz val="6"/>
        <color rgb="FF000000"/>
        <rFont val="Sylfaen"/>
        <family val="1"/>
      </rPr>
      <t>մաքրման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</si>
  <si>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Օդի</t>
    </r>
    <r>
      <rPr>
        <sz val="6"/>
        <color rgb="FF000000"/>
        <rFont val="Calibri"/>
        <family val="2"/>
      </rPr>
      <t xml:space="preserve"> </t>
    </r>
    <r>
      <rPr>
        <sz val="6"/>
        <color rgb="FF000000"/>
        <rFont val="Sylfaen"/>
        <family val="1"/>
      </rPr>
      <t>զտիչ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</si>
  <si>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</si>
  <si>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Բաշխիչ</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</si>
  <si>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Վառոցքի մոմ ՍԱՄԱՆԴ  CNG մակնիշի  ավտոմեքենայի համար</t>
  </si>
  <si>
    <r>
      <t>ՇարԺիչի</t>
    </r>
    <r>
      <rPr>
        <sz val="7"/>
        <color rgb="FF000000"/>
        <rFont val="Calibri"/>
        <family val="2"/>
        <scheme val="minor"/>
      </rPr>
      <t xml:space="preserve"> </t>
    </r>
    <r>
      <rPr>
        <sz val="7"/>
        <color rgb="FF000000"/>
        <rFont val="Sylfaen"/>
        <family val="1"/>
      </rPr>
      <t>բլոկ</t>
    </r>
  </si>
  <si>
    <r>
      <t>Շարժիչի</t>
    </r>
    <r>
      <rPr>
        <sz val="7"/>
        <color rgb="FF000000"/>
        <rFont val="Calibri"/>
        <family val="2"/>
        <scheme val="minor"/>
      </rPr>
      <t xml:space="preserve"> </t>
    </r>
    <r>
      <rPr>
        <sz val="7"/>
        <color rgb="FF000000"/>
        <rFont val="Sylfaen"/>
        <family val="1"/>
      </rPr>
      <t>գլխիկ</t>
    </r>
  </si>
  <si>
    <r>
      <t>Բարձիկ</t>
    </r>
    <r>
      <rPr>
        <sz val="7"/>
        <color rgb="FF000000"/>
        <rFont val="Calibri"/>
        <family val="2"/>
        <scheme val="minor"/>
      </rPr>
      <t xml:space="preserve">  </t>
    </r>
  </si>
  <si>
    <r>
      <t>Շարժիչի</t>
    </r>
    <r>
      <rPr>
        <sz val="7"/>
        <color rgb="FF000000"/>
        <rFont val="Calibri"/>
        <family val="2"/>
        <scheme val="minor"/>
      </rPr>
      <t xml:space="preserve"> </t>
    </r>
    <r>
      <rPr>
        <sz val="7"/>
        <color rgb="FF000000"/>
        <rFont val="Sylfaen"/>
        <family val="1"/>
      </rPr>
      <t>գլխիկի</t>
    </r>
    <r>
      <rPr>
        <sz val="7"/>
        <color rgb="FF000000"/>
        <rFont val="Calibri"/>
        <family val="2"/>
        <scheme val="minor"/>
      </rPr>
      <t xml:space="preserve"> </t>
    </r>
    <r>
      <rPr>
        <sz val="7"/>
        <color rgb="FF000000"/>
        <rFont val="Sylfaen"/>
        <family val="1"/>
      </rPr>
      <t>միջադիր</t>
    </r>
  </si>
  <si>
    <r>
      <t>Շարժիչի</t>
    </r>
    <r>
      <rPr>
        <sz val="7"/>
        <color rgb="FF000000"/>
        <rFont val="Calibri"/>
        <family val="2"/>
        <scheme val="minor"/>
      </rPr>
      <t xml:space="preserve"> </t>
    </r>
    <r>
      <rPr>
        <sz val="7"/>
        <color rgb="FF000000"/>
        <rFont val="Sylfaen"/>
        <family val="1"/>
      </rPr>
      <t>բաշխիչ</t>
    </r>
    <r>
      <rPr>
        <sz val="7"/>
        <color rgb="FF000000"/>
        <rFont val="Calibri"/>
        <family val="2"/>
        <scheme val="minor"/>
      </rPr>
      <t xml:space="preserve"> </t>
    </r>
    <r>
      <rPr>
        <sz val="7"/>
        <color rgb="FF000000"/>
        <rFont val="Sylfaen"/>
        <family val="1"/>
      </rPr>
      <t>լիսեռ</t>
    </r>
  </si>
  <si>
    <r>
      <t>Շարժիչի</t>
    </r>
    <r>
      <rPr>
        <sz val="7"/>
        <color rgb="FF000000"/>
        <rFont val="Calibri"/>
        <family val="2"/>
        <scheme val="minor"/>
      </rPr>
      <t xml:space="preserve"> </t>
    </r>
    <r>
      <rPr>
        <sz val="7"/>
        <color rgb="FF000000"/>
        <rFont val="Sylfaen"/>
        <family val="1"/>
      </rPr>
      <t>փական</t>
    </r>
    <r>
      <rPr>
        <sz val="7"/>
        <color rgb="FF000000"/>
        <rFont val="Calibri"/>
        <family val="2"/>
        <scheme val="minor"/>
      </rPr>
      <t xml:space="preserve"> </t>
    </r>
    <r>
      <rPr>
        <sz val="7"/>
        <color rgb="FF000000"/>
        <rFont val="Sylfaen"/>
        <family val="1"/>
      </rPr>
      <t>դուրս</t>
    </r>
    <r>
      <rPr>
        <sz val="7"/>
        <color rgb="FF000000"/>
        <rFont val="Calibri"/>
        <family val="2"/>
        <scheme val="minor"/>
      </rPr>
      <t xml:space="preserve"> </t>
    </r>
    <r>
      <rPr>
        <sz val="7"/>
        <color rgb="FF000000"/>
        <rFont val="Sylfaen"/>
        <family val="1"/>
      </rPr>
      <t>մղող</t>
    </r>
  </si>
  <si>
    <r>
      <t>Շարժիչի</t>
    </r>
    <r>
      <rPr>
        <sz val="7"/>
        <color rgb="FF000000"/>
        <rFont val="Calibri"/>
        <family val="2"/>
        <scheme val="minor"/>
      </rPr>
      <t xml:space="preserve"> </t>
    </r>
    <r>
      <rPr>
        <sz val="7"/>
        <color rgb="FF000000"/>
        <rFont val="Sylfaen"/>
        <family val="1"/>
      </rPr>
      <t>փական</t>
    </r>
    <r>
      <rPr>
        <sz val="7"/>
        <color rgb="FF000000"/>
        <rFont val="Calibri"/>
        <family val="2"/>
        <scheme val="minor"/>
      </rPr>
      <t xml:space="preserve"> </t>
    </r>
    <r>
      <rPr>
        <sz val="7"/>
        <color rgb="FF000000"/>
        <rFont val="Sylfaen"/>
        <family val="1"/>
      </rPr>
      <t>ներս</t>
    </r>
    <r>
      <rPr>
        <sz val="7"/>
        <color rgb="FF000000"/>
        <rFont val="Calibri"/>
        <family val="2"/>
        <scheme val="minor"/>
      </rPr>
      <t xml:space="preserve"> </t>
    </r>
    <r>
      <rPr>
        <sz val="7"/>
        <color rgb="FF000000"/>
        <rFont val="Sylfaen"/>
        <family val="1"/>
      </rPr>
      <t>մղող</t>
    </r>
  </si>
  <si>
    <r>
      <t>Շարժիչի</t>
    </r>
    <r>
      <rPr>
        <sz val="7"/>
        <color rgb="FF000000"/>
        <rFont val="Calibri"/>
        <family val="2"/>
        <scheme val="minor"/>
      </rPr>
      <t xml:space="preserve"> </t>
    </r>
    <r>
      <rPr>
        <sz val="7"/>
        <color rgb="FF000000"/>
        <rFont val="Sylfaen"/>
        <family val="1"/>
      </rPr>
      <t>փականի</t>
    </r>
    <r>
      <rPr>
        <sz val="7"/>
        <color rgb="FF000000"/>
        <rFont val="Calibri"/>
        <family val="2"/>
        <scheme val="minor"/>
      </rPr>
      <t xml:space="preserve"> </t>
    </r>
    <r>
      <rPr>
        <sz val="7"/>
        <color rgb="FF000000"/>
        <rFont val="Sylfaen"/>
        <family val="1"/>
      </rPr>
      <t>խցուկ</t>
    </r>
  </si>
  <si>
    <r>
      <t>Ծնկաձև</t>
    </r>
    <r>
      <rPr>
        <sz val="7"/>
        <color rgb="FF000000"/>
        <rFont val="Calibri"/>
        <family val="2"/>
        <scheme val="minor"/>
      </rPr>
      <t xml:space="preserve"> </t>
    </r>
    <r>
      <rPr>
        <sz val="7"/>
        <color rgb="FF000000"/>
        <rFont val="Sylfaen"/>
        <family val="1"/>
      </rPr>
      <t>լիսեռ</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</si>
  <si>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խցուկ</t>
    </r>
    <r>
      <rPr>
        <sz val="7"/>
        <color rgb="FF000000"/>
        <rFont val="Calibri"/>
        <family val="2"/>
        <scheme val="minor"/>
      </rPr>
      <t xml:space="preserve"> </t>
    </r>
    <r>
      <rPr>
        <sz val="7"/>
        <color rgb="FF000000"/>
        <rFont val="Sylfaen"/>
        <family val="1"/>
      </rPr>
      <t>առջևի</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</si>
  <si>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խցուկ</t>
    </r>
    <r>
      <rPr>
        <sz val="7"/>
        <color rgb="FF000000"/>
        <rFont val="Calibri"/>
        <family val="2"/>
        <scheme val="minor"/>
      </rPr>
      <t xml:space="preserve"> </t>
    </r>
    <r>
      <rPr>
        <sz val="7"/>
        <color rgb="FF000000"/>
        <rFont val="Sylfaen"/>
        <family val="1"/>
      </rPr>
      <t>հետևի</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</si>
  <si>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արմատական</t>
    </r>
    <r>
      <rPr>
        <sz val="7"/>
        <color rgb="FF000000"/>
        <rFont val="Calibri"/>
        <family val="2"/>
        <scheme val="minor"/>
      </rPr>
      <t xml:space="preserve"> </t>
    </r>
    <r>
      <rPr>
        <sz val="7"/>
        <color rgb="FF000000"/>
        <rFont val="Sylfaen"/>
        <family val="1"/>
      </rPr>
      <t>ներդիր</t>
    </r>
  </si>
  <si>
    <r>
      <t>Ծնկաձև</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շարժաթևային</t>
    </r>
    <r>
      <rPr>
        <sz val="7"/>
        <color rgb="FF000000"/>
        <rFont val="Calibri"/>
        <family val="2"/>
        <scheme val="minor"/>
      </rPr>
      <t xml:space="preserve"> </t>
    </r>
    <r>
      <rPr>
        <sz val="7"/>
        <color rgb="FF000000"/>
        <rFont val="Sylfaen"/>
        <family val="1"/>
      </rPr>
      <t>ներդիր</t>
    </r>
  </si>
  <si>
    <r>
      <t>Հենակային</t>
    </r>
    <r>
      <rPr>
        <sz val="7"/>
        <color rgb="FF000000"/>
        <rFont val="Calibri"/>
        <family val="2"/>
        <scheme val="minor"/>
      </rPr>
      <t xml:space="preserve"> </t>
    </r>
    <r>
      <rPr>
        <sz val="7"/>
        <color rgb="FF000000"/>
        <rFont val="Sylfaen"/>
        <family val="1"/>
      </rPr>
      <t>տափօղակ</t>
    </r>
  </si>
  <si>
    <r>
      <t>Մխոցային</t>
    </r>
    <r>
      <rPr>
        <sz val="7"/>
        <color rgb="FF000000"/>
        <rFont val="Calibri"/>
        <family val="2"/>
        <scheme val="minor"/>
      </rPr>
      <t xml:space="preserve"> </t>
    </r>
    <r>
      <rPr>
        <sz val="7"/>
        <color rgb="FF000000"/>
        <rFont val="Sylfaen"/>
        <family val="1"/>
      </rPr>
      <t>օղակներ</t>
    </r>
  </si>
  <si>
    <r>
      <t>Թափանիվի</t>
    </r>
    <r>
      <rPr>
        <sz val="7"/>
        <color rgb="FF000000"/>
        <rFont val="Calibri"/>
        <family val="2"/>
        <scheme val="minor"/>
      </rPr>
      <t xml:space="preserve"> </t>
    </r>
    <r>
      <rPr>
        <sz val="7"/>
        <color rgb="FF000000"/>
        <rFont val="Sylfaen"/>
        <family val="1"/>
      </rPr>
      <t>պսակ</t>
    </r>
  </si>
  <si>
    <r>
      <t>Խցուկ</t>
    </r>
    <r>
      <rPr>
        <sz val="7"/>
        <color rgb="FF000000"/>
        <rFont val="Calibri"/>
        <family val="2"/>
        <scheme val="minor"/>
      </rPr>
      <t xml:space="preserve"> </t>
    </r>
    <r>
      <rPr>
        <sz val="7"/>
        <color rgb="FF000000"/>
        <rFont val="Sylfaen"/>
        <family val="1"/>
      </rPr>
      <t>բաշխիչ</t>
    </r>
    <r>
      <rPr>
        <sz val="7"/>
        <color rgb="FF000000"/>
        <rFont val="Calibri"/>
        <family val="2"/>
        <scheme val="minor"/>
      </rPr>
      <t xml:space="preserve"> </t>
    </r>
    <r>
      <rPr>
        <sz val="7"/>
        <color rgb="FF000000"/>
        <rFont val="Sylfaen"/>
        <family val="1"/>
      </rPr>
      <t>լիսեռի</t>
    </r>
  </si>
  <si>
    <r>
      <t>Յուղի</t>
    </r>
    <r>
      <rPr>
        <sz val="7"/>
        <color rgb="FF000000"/>
        <rFont val="Calibri"/>
        <family val="2"/>
        <scheme val="minor"/>
      </rPr>
      <t xml:space="preserve"> </t>
    </r>
    <r>
      <rPr>
        <sz val="7"/>
        <color rgb="FF000000"/>
        <rFont val="Sylfaen"/>
        <family val="1"/>
      </rPr>
      <t>զտիչ</t>
    </r>
  </si>
  <si>
    <r>
      <t>Յուղի</t>
    </r>
    <r>
      <rPr>
        <sz val="7"/>
        <color rgb="FF000000"/>
        <rFont val="Calibri"/>
        <family val="2"/>
        <scheme val="minor"/>
      </rPr>
      <t xml:space="preserve"> </t>
    </r>
    <r>
      <rPr>
        <sz val="7"/>
        <color rgb="FF000000"/>
        <rFont val="Sylfaen"/>
        <family val="1"/>
      </rPr>
      <t>պոմպ</t>
    </r>
  </si>
  <si>
    <r>
      <t>Յուղի</t>
    </r>
    <r>
      <rPr>
        <sz val="7"/>
        <color rgb="FF000000"/>
        <rFont val="Calibri"/>
        <family val="2"/>
        <scheme val="minor"/>
      </rPr>
      <t xml:space="preserve"> </t>
    </r>
    <r>
      <rPr>
        <sz val="7"/>
        <color rgb="FF000000"/>
        <rFont val="Sylfaen"/>
        <family val="1"/>
      </rPr>
      <t>փողրակ</t>
    </r>
  </si>
  <si>
    <r>
      <t>Վառոցքի</t>
    </r>
    <r>
      <rPr>
        <sz val="7"/>
        <color rgb="FF000000"/>
        <rFont val="Calibri"/>
        <family val="2"/>
        <scheme val="minor"/>
      </rPr>
      <t xml:space="preserve"> </t>
    </r>
    <r>
      <rPr>
        <sz val="7"/>
        <color rgb="FF000000"/>
        <rFont val="Sylfaen"/>
        <family val="1"/>
      </rPr>
      <t>մոմ</t>
    </r>
  </si>
  <si>
    <r>
      <t>Ինժեկտորի</t>
    </r>
    <r>
      <rPr>
        <sz val="7"/>
        <color rgb="FF000000"/>
        <rFont val="Calibri"/>
        <family val="2"/>
        <scheme val="minor"/>
      </rPr>
      <t xml:space="preserve"> </t>
    </r>
    <r>
      <rPr>
        <sz val="7"/>
        <color rgb="FF000000"/>
        <rFont val="Sylfaen"/>
        <family val="1"/>
      </rPr>
      <t>ֆորսունկա</t>
    </r>
  </si>
  <si>
    <r>
      <t>Վառելանյութի</t>
    </r>
    <r>
      <rPr>
        <sz val="7"/>
        <color rgb="FF000000"/>
        <rFont val="Calibri"/>
        <family val="2"/>
        <scheme val="minor"/>
      </rPr>
      <t xml:space="preserve"> </t>
    </r>
    <r>
      <rPr>
        <sz val="7"/>
        <color rgb="FF000000"/>
        <rFont val="Sylfaen"/>
        <family val="1"/>
      </rPr>
      <t>մղիչ</t>
    </r>
    <r>
      <rPr>
        <sz val="7"/>
        <color rgb="FF000000"/>
        <rFont val="Calibri"/>
        <family val="2"/>
        <scheme val="minor"/>
      </rPr>
      <t xml:space="preserve"> </t>
    </r>
    <r>
      <rPr>
        <sz val="7"/>
        <color rgb="FF000000"/>
        <rFont val="Sylfaen"/>
        <family val="1"/>
      </rPr>
      <t>էլեկտրական</t>
    </r>
  </si>
  <si>
    <r>
      <t>Վառելանյութի</t>
    </r>
    <r>
      <rPr>
        <sz val="7"/>
        <color rgb="FF000000"/>
        <rFont val="Calibri"/>
        <family val="2"/>
        <scheme val="minor"/>
      </rPr>
      <t xml:space="preserve"> </t>
    </r>
    <r>
      <rPr>
        <sz val="7"/>
        <color rgb="FF000000"/>
        <rFont val="Sylfaen"/>
        <family val="1"/>
      </rPr>
      <t>զտիչ</t>
    </r>
  </si>
  <si>
    <r>
      <t>Վառելանյութի</t>
    </r>
    <r>
      <rPr>
        <sz val="7"/>
        <color rgb="FF000000"/>
        <rFont val="Calibri"/>
        <family val="2"/>
        <scheme val="minor"/>
      </rPr>
      <t xml:space="preserve"> </t>
    </r>
    <r>
      <rPr>
        <sz val="7"/>
        <color rgb="FF000000"/>
        <rFont val="Sylfaen"/>
        <family val="1"/>
      </rPr>
      <t>զտիչի</t>
    </r>
    <r>
      <rPr>
        <sz val="7"/>
        <color rgb="FF000000"/>
        <rFont val="Calibri"/>
        <family val="2"/>
        <scheme val="minor"/>
      </rPr>
      <t xml:space="preserve"> </t>
    </r>
    <r>
      <rPr>
        <sz val="7"/>
        <color rgb="FF000000"/>
        <rFont val="Sylfaen"/>
        <family val="1"/>
      </rPr>
      <t>նուրբ</t>
    </r>
    <r>
      <rPr>
        <sz val="7"/>
        <color rgb="FF000000"/>
        <rFont val="Calibri"/>
        <family val="2"/>
        <scheme val="minor"/>
      </rPr>
      <t xml:space="preserve"> </t>
    </r>
    <r>
      <rPr>
        <sz val="7"/>
        <color rgb="FF000000"/>
        <rFont val="Sylfaen"/>
        <family val="1"/>
      </rPr>
      <t>մաքրման</t>
    </r>
  </si>
  <si>
    <r>
      <t>Օդի</t>
    </r>
    <r>
      <rPr>
        <sz val="7"/>
        <color rgb="FF000000"/>
        <rFont val="Calibri"/>
        <family val="2"/>
        <scheme val="minor"/>
      </rPr>
      <t xml:space="preserve"> </t>
    </r>
    <r>
      <rPr>
        <sz val="7"/>
        <color rgb="FF000000"/>
        <rFont val="Sylfaen"/>
        <family val="1"/>
      </rPr>
      <t>զտիչ</t>
    </r>
  </si>
  <si>
    <r>
      <t>Յուղի</t>
    </r>
    <r>
      <rPr>
        <sz val="7"/>
        <color rgb="FF000000"/>
        <rFont val="Calibri"/>
        <family val="2"/>
        <scheme val="minor"/>
      </rPr>
      <t xml:space="preserve"> </t>
    </r>
    <r>
      <rPr>
        <sz val="7"/>
        <color rgb="FF000000"/>
        <rFont val="Sylfaen"/>
        <family val="1"/>
      </rPr>
      <t>տվիչ</t>
    </r>
  </si>
  <si>
    <r>
      <t>Բաշխիչ</t>
    </r>
    <r>
      <rPr>
        <sz val="7"/>
        <color rgb="FF000000"/>
        <rFont val="Calibri"/>
        <family val="2"/>
        <scheme val="minor"/>
      </rPr>
      <t xml:space="preserve"> </t>
    </r>
    <r>
      <rPr>
        <sz val="7"/>
        <color rgb="FF000000"/>
        <rFont val="Sylfaen"/>
        <family val="1"/>
      </rPr>
      <t>լիսեռի</t>
    </r>
    <r>
      <rPr>
        <sz val="7"/>
        <color rgb="FF000000"/>
        <rFont val="Calibri"/>
        <family val="2"/>
        <scheme val="minor"/>
      </rPr>
      <t xml:space="preserve"> </t>
    </r>
    <r>
      <rPr>
        <sz val="7"/>
        <color rgb="FF000000"/>
        <rFont val="Sylfaen"/>
        <family val="1"/>
      </rPr>
      <t>տվիչ</t>
    </r>
  </si>
  <si>
    <r>
      <t>Օդի</t>
    </r>
    <r>
      <rPr>
        <sz val="7"/>
        <color rgb="FF000000"/>
        <rFont val="Calibri"/>
        <family val="2"/>
        <scheme val="minor"/>
      </rPr>
      <t xml:space="preserve"> </t>
    </r>
    <r>
      <rPr>
        <sz val="7"/>
        <color rgb="FF000000"/>
        <rFont val="Sylfaen"/>
        <family val="1"/>
      </rPr>
      <t>ծախսի</t>
    </r>
    <r>
      <rPr>
        <sz val="7"/>
        <color rgb="FF000000"/>
        <rFont val="Calibri"/>
        <family val="2"/>
        <scheme val="minor"/>
      </rPr>
      <t xml:space="preserve"> </t>
    </r>
    <r>
      <rPr>
        <sz val="7"/>
        <color rgb="FF000000"/>
        <rFont val="Sylfaen"/>
        <family val="1"/>
      </rPr>
      <t>տվիչ</t>
    </r>
  </si>
  <si>
    <r>
      <t>Արագաչափի</t>
    </r>
    <r>
      <rPr>
        <sz val="7"/>
        <color rgb="FF000000"/>
        <rFont val="Calibri"/>
        <family val="2"/>
        <scheme val="minor"/>
      </rPr>
      <t xml:space="preserve"> </t>
    </r>
    <r>
      <rPr>
        <sz val="7"/>
        <color rgb="FF000000"/>
        <rFont val="Sylfaen"/>
        <family val="1"/>
      </rPr>
      <t>տվիչ</t>
    </r>
  </si>
  <si>
    <r>
      <t>Հովհարի</t>
    </r>
    <r>
      <rPr>
        <sz val="7"/>
        <color rgb="FF000000"/>
        <rFont val="Calibri"/>
        <family val="2"/>
        <scheme val="minor"/>
      </rPr>
      <t xml:space="preserve"> </t>
    </r>
    <r>
      <rPr>
        <sz val="7"/>
        <color rgb="FF000000"/>
        <rFont val="Sylfaen"/>
        <family val="1"/>
      </rPr>
      <t>տվիչ</t>
    </r>
  </si>
  <si>
    <r>
      <t>Բենզոբաքի</t>
    </r>
    <r>
      <rPr>
        <sz val="7"/>
        <color rgb="FF000000"/>
        <rFont val="Calibri"/>
        <family val="2"/>
        <scheme val="minor"/>
      </rPr>
      <t xml:space="preserve"> </t>
    </r>
    <r>
      <rPr>
        <sz val="7"/>
        <color rgb="FF000000"/>
        <rFont val="Sylfaen"/>
        <family val="1"/>
      </rPr>
      <t>տվիչ</t>
    </r>
  </si>
  <si>
    <r>
      <t>Մարման</t>
    </r>
    <r>
      <rPr>
        <sz val="7"/>
        <color rgb="FF000000"/>
        <rFont val="Calibri"/>
        <family val="2"/>
        <scheme val="minor"/>
      </rPr>
      <t xml:space="preserve"> </t>
    </r>
    <r>
      <rPr>
        <sz val="7"/>
        <color rgb="FF000000"/>
        <rFont val="Sylfaen"/>
        <family val="1"/>
      </rPr>
      <t>ընթացքի</t>
    </r>
    <r>
      <rPr>
        <sz val="7"/>
        <color rgb="FF000000"/>
        <rFont val="Calibri"/>
        <family val="2"/>
        <scheme val="minor"/>
      </rPr>
      <t xml:space="preserve"> </t>
    </r>
    <r>
      <rPr>
        <sz val="7"/>
        <color rgb="FF000000"/>
        <rFont val="Sylfaen"/>
        <family val="1"/>
      </rPr>
      <t>տվիչ</t>
    </r>
  </si>
  <si>
    <r>
      <t>Ղեկավարման</t>
    </r>
    <r>
      <rPr>
        <sz val="7"/>
        <color rgb="FF000000"/>
        <rFont val="Calibri"/>
        <family val="2"/>
        <scheme val="minor"/>
      </rPr>
      <t xml:space="preserve"> </t>
    </r>
    <r>
      <rPr>
        <sz val="7"/>
        <color rgb="FF000000"/>
        <rFont val="Sylfaen"/>
        <family val="1"/>
      </rPr>
      <t>համակարգիչ</t>
    </r>
  </si>
  <si>
    <r>
      <t>Պարապ</t>
    </r>
    <r>
      <rPr>
        <sz val="7"/>
        <color rgb="FF000000"/>
        <rFont val="Calibri"/>
        <family val="2"/>
        <scheme val="minor"/>
      </rPr>
      <t xml:space="preserve"> </t>
    </r>
    <r>
      <rPr>
        <sz val="7"/>
        <color rgb="FF000000"/>
        <rFont val="Sylfaen"/>
        <family val="1"/>
      </rPr>
      <t>ընթացքի</t>
    </r>
    <r>
      <rPr>
        <sz val="7"/>
        <color rgb="FF000000"/>
        <rFont val="Calibri"/>
        <family val="2"/>
        <scheme val="minor"/>
      </rPr>
      <t xml:space="preserve"> </t>
    </r>
    <r>
      <rPr>
        <sz val="7"/>
        <color rgb="FF000000"/>
        <rFont val="Sylfaen"/>
        <family val="1"/>
      </rPr>
      <t>տվիչ</t>
    </r>
  </si>
  <si>
    <r>
      <t>Ընդարձակող</t>
    </r>
    <r>
      <rPr>
        <sz val="7"/>
        <color rgb="FF000000"/>
        <rFont val="Calibri"/>
        <family val="2"/>
        <scheme val="minor"/>
      </rPr>
      <t xml:space="preserve"> </t>
    </r>
    <r>
      <rPr>
        <sz val="7"/>
        <color rgb="FF000000"/>
        <rFont val="Sylfaen"/>
        <family val="1"/>
      </rPr>
      <t>բաք</t>
    </r>
  </si>
  <si>
    <r>
      <t>Ռադիատորի</t>
    </r>
    <r>
      <rPr>
        <sz val="7"/>
        <color rgb="FF000000"/>
        <rFont val="Calibri"/>
        <family val="2"/>
        <scheme val="minor"/>
      </rPr>
      <t xml:space="preserve"> </t>
    </r>
    <r>
      <rPr>
        <sz val="7"/>
        <color rgb="FF000000"/>
        <rFont val="Sylfaen"/>
        <family val="1"/>
      </rPr>
      <t>փողրակ</t>
    </r>
  </si>
  <si>
    <r>
      <t>Խլարարի</t>
    </r>
    <r>
      <rPr>
        <sz val="7"/>
        <color rgb="FF000000"/>
        <rFont val="Calibri"/>
        <family val="2"/>
        <scheme val="minor"/>
      </rPr>
      <t xml:space="preserve"> </t>
    </r>
    <r>
      <rPr>
        <sz val="7"/>
        <color rgb="FF000000"/>
        <rFont val="Sylfaen"/>
        <family val="1"/>
      </rPr>
      <t>ներդիր</t>
    </r>
  </si>
  <si>
    <r>
      <t>Վառարանի</t>
    </r>
    <r>
      <rPr>
        <sz val="7"/>
        <color rgb="FF000000"/>
        <rFont val="Calibri"/>
        <family val="2"/>
        <scheme val="minor"/>
      </rPr>
      <t xml:space="preserve"> </t>
    </r>
    <r>
      <rPr>
        <sz val="7"/>
        <color rgb="FF000000"/>
        <rFont val="Sylfaen"/>
        <family val="1"/>
      </rPr>
      <t>ռադիատոր</t>
    </r>
  </si>
  <si>
    <r>
      <t>Կցորդման</t>
    </r>
    <r>
      <rPr>
        <sz val="7"/>
        <color rgb="FF000000"/>
        <rFont val="Calibri"/>
        <family val="2"/>
        <scheme val="minor"/>
      </rPr>
      <t xml:space="preserve"> </t>
    </r>
    <r>
      <rPr>
        <sz val="7"/>
        <color rgb="FF000000"/>
        <rFont val="Sylfaen"/>
        <family val="1"/>
      </rPr>
      <t>տանող</t>
    </r>
    <r>
      <rPr>
        <sz val="7"/>
        <color rgb="FF000000"/>
        <rFont val="Calibri"/>
        <family val="2"/>
        <scheme val="minor"/>
      </rPr>
      <t xml:space="preserve"> </t>
    </r>
    <r>
      <rPr>
        <sz val="7"/>
        <color rgb="FF000000"/>
        <rFont val="Sylfaen"/>
        <family val="1"/>
      </rPr>
      <t>սկավառակ</t>
    </r>
  </si>
  <si>
    <r>
      <t>Կցորդման</t>
    </r>
    <r>
      <rPr>
        <sz val="7"/>
        <color rgb="FF000000"/>
        <rFont val="Calibri"/>
        <family val="2"/>
        <scheme val="minor"/>
      </rPr>
      <t xml:space="preserve"> </t>
    </r>
    <r>
      <rPr>
        <sz val="7"/>
        <color rgb="FF000000"/>
        <rFont val="Sylfaen"/>
        <family val="1"/>
      </rPr>
      <t>տարվող</t>
    </r>
    <r>
      <rPr>
        <sz val="7"/>
        <color rgb="FF000000"/>
        <rFont val="Calibri"/>
        <family val="2"/>
        <scheme val="minor"/>
      </rPr>
      <t xml:space="preserve"> </t>
    </r>
    <r>
      <rPr>
        <sz val="7"/>
        <color rgb="FF000000"/>
        <rFont val="Sylfaen"/>
        <family val="1"/>
      </rPr>
      <t>սկավառակ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</si>
  <si>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առջևի</t>
    </r>
    <r>
      <rPr>
        <sz val="7"/>
        <color rgb="FF000000"/>
        <rFont val="Calibri"/>
        <family val="2"/>
        <scheme val="minor"/>
      </rPr>
      <t xml:space="preserve"> </t>
    </r>
    <r>
      <rPr>
        <sz val="7"/>
        <color rgb="FF000000"/>
        <rFont val="Sylfaen"/>
        <family val="1"/>
      </rPr>
      <t>խցուկ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</si>
  <si>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հետևի</t>
    </r>
    <r>
      <rPr>
        <sz val="7"/>
        <color rgb="FF000000"/>
        <rFont val="Calibri"/>
        <family val="2"/>
        <scheme val="minor"/>
      </rPr>
      <t xml:space="preserve"> </t>
    </r>
    <r>
      <rPr>
        <sz val="7"/>
        <color rgb="FF000000"/>
        <rFont val="Sylfaen"/>
        <family val="1"/>
      </rPr>
      <t>խցուկ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</si>
  <si>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կոմպլեկտ</t>
    </r>
  </si>
  <si>
    <r>
      <t>Անվակունդի</t>
    </r>
    <r>
      <rPr>
        <sz val="7"/>
        <color rgb="FF000000"/>
        <rFont val="Calibri"/>
        <family val="2"/>
        <scheme val="minor"/>
      </rPr>
      <t xml:space="preserve"> </t>
    </r>
    <r>
      <rPr>
        <sz val="7"/>
        <color rgb="FF000000"/>
        <rFont val="Sylfaen"/>
        <family val="1"/>
      </rPr>
      <t>ներքին</t>
    </r>
    <r>
      <rPr>
        <sz val="7"/>
        <color rgb="FF000000"/>
        <rFont val="Calibri"/>
        <family val="2"/>
        <scheme val="minor"/>
      </rPr>
      <t xml:space="preserve"> </t>
    </r>
    <r>
      <rPr>
        <sz val="7"/>
        <color rgb="FF000000"/>
        <rFont val="Sylfaen"/>
        <family val="1"/>
      </rPr>
      <t>առանցքակալ</t>
    </r>
  </si>
  <si>
    <r>
      <t>Անվակունդի</t>
    </r>
    <r>
      <rPr>
        <sz val="7"/>
        <color rgb="FF000000"/>
        <rFont val="Calibri"/>
        <family val="2"/>
        <scheme val="minor"/>
      </rPr>
      <t xml:space="preserve"> </t>
    </r>
    <r>
      <rPr>
        <sz val="7"/>
        <color rgb="FF000000"/>
        <rFont val="Sylfaen"/>
        <family val="1"/>
      </rPr>
      <t>արտաքին</t>
    </r>
    <r>
      <rPr>
        <sz val="7"/>
        <color rgb="FF000000"/>
        <rFont val="Calibri"/>
        <family val="2"/>
        <scheme val="minor"/>
      </rPr>
      <t xml:space="preserve"> </t>
    </r>
    <r>
      <rPr>
        <sz val="7"/>
        <color rgb="FF000000"/>
        <rFont val="Sylfaen"/>
        <family val="1"/>
      </rPr>
      <t>առանցքակալ</t>
    </r>
  </si>
  <si>
    <r>
      <t>Հետևի</t>
    </r>
    <r>
      <rPr>
        <sz val="7"/>
        <color rgb="FF000000"/>
        <rFont val="Calibri"/>
        <family val="2"/>
        <scheme val="minor"/>
      </rPr>
      <t xml:space="preserve"> </t>
    </r>
    <r>
      <rPr>
        <sz val="7"/>
        <color rgb="FF000000"/>
        <rFont val="Sylfaen"/>
        <family val="1"/>
      </rPr>
      <t>անվակունդի</t>
    </r>
    <r>
      <rPr>
        <sz val="7"/>
        <color rgb="FF000000"/>
        <rFont val="Calibri"/>
        <family val="2"/>
        <scheme val="minor"/>
      </rPr>
      <t xml:space="preserve"> </t>
    </r>
    <r>
      <rPr>
        <sz val="7"/>
        <color rgb="FF000000"/>
        <rFont val="Sylfaen"/>
        <family val="1"/>
      </rPr>
      <t>ներքին</t>
    </r>
    <r>
      <rPr>
        <sz val="7"/>
        <color rgb="FF000000"/>
        <rFont val="Calibri"/>
        <family val="2"/>
        <scheme val="minor"/>
      </rPr>
      <t xml:space="preserve"> </t>
    </r>
    <r>
      <rPr>
        <sz val="7"/>
        <color rgb="FF000000"/>
        <rFont val="Sylfaen"/>
        <family val="1"/>
      </rPr>
      <t>առանցքակալ</t>
    </r>
  </si>
  <si>
    <r>
      <t>Հետևի</t>
    </r>
    <r>
      <rPr>
        <sz val="7"/>
        <color rgb="FF000000"/>
        <rFont val="Calibri"/>
        <family val="2"/>
        <scheme val="minor"/>
      </rPr>
      <t xml:space="preserve"> </t>
    </r>
    <r>
      <rPr>
        <sz val="7"/>
        <color rgb="FF000000"/>
        <rFont val="Sylfaen"/>
        <family val="1"/>
      </rPr>
      <t>անվակունդի</t>
    </r>
    <r>
      <rPr>
        <sz val="7"/>
        <color rgb="FF000000"/>
        <rFont val="Calibri"/>
        <family val="2"/>
        <scheme val="minor"/>
      </rPr>
      <t xml:space="preserve"> </t>
    </r>
    <r>
      <rPr>
        <sz val="7"/>
        <color rgb="FF000000"/>
        <rFont val="Sylfaen"/>
        <family val="1"/>
      </rPr>
      <t>արտաքին</t>
    </r>
    <r>
      <rPr>
        <sz val="7"/>
        <color rgb="FF000000"/>
        <rFont val="Calibri"/>
        <family val="2"/>
        <scheme val="minor"/>
      </rPr>
      <t xml:space="preserve"> </t>
    </r>
    <r>
      <rPr>
        <sz val="7"/>
        <color rgb="FF000000"/>
        <rFont val="Sylfaen"/>
        <family val="1"/>
      </rPr>
      <t>առանցքակալ</t>
    </r>
  </si>
  <si>
    <r>
      <t>Առջևի</t>
    </r>
    <r>
      <rPr>
        <sz val="7"/>
        <color rgb="FF000000"/>
        <rFont val="Calibri"/>
        <family val="2"/>
        <scheme val="minor"/>
      </rPr>
      <t xml:space="preserve"> </t>
    </r>
    <r>
      <rPr>
        <sz val="7"/>
        <color rgb="FF000000"/>
        <rFont val="Sylfaen"/>
        <family val="1"/>
      </rPr>
      <t>հարվածամեղմիչ</t>
    </r>
  </si>
  <si>
    <r>
      <t>Հետևի</t>
    </r>
    <r>
      <rPr>
        <sz val="7"/>
        <color rgb="FF000000"/>
        <rFont val="Calibri"/>
        <family val="2"/>
        <scheme val="minor"/>
      </rPr>
      <t xml:space="preserve"> </t>
    </r>
    <r>
      <rPr>
        <sz val="7"/>
        <color rgb="FF000000"/>
        <rFont val="Sylfaen"/>
        <family val="1"/>
      </rPr>
      <t>զսպանակ</t>
    </r>
  </si>
  <si>
    <r>
      <t>Հետևի</t>
    </r>
    <r>
      <rPr>
        <sz val="7"/>
        <color rgb="FF000000"/>
        <rFont val="Calibri"/>
        <family val="2"/>
        <scheme val="minor"/>
      </rPr>
      <t xml:space="preserve"> </t>
    </r>
    <r>
      <rPr>
        <sz val="7"/>
        <color rgb="FF000000"/>
        <rFont val="Sylfaen"/>
        <family val="1"/>
      </rPr>
      <t>ցնցամեղմիչ</t>
    </r>
  </si>
  <si>
    <r>
      <t>Հետևի</t>
    </r>
    <r>
      <rPr>
        <sz val="7"/>
        <color rgb="FF000000"/>
        <rFont val="Calibri"/>
        <family val="2"/>
        <scheme val="minor"/>
      </rPr>
      <t xml:space="preserve"> </t>
    </r>
    <r>
      <rPr>
        <sz val="7"/>
        <color rgb="FF000000"/>
        <rFont val="Sylfaen"/>
        <family val="1"/>
      </rPr>
      <t>մետաղաձող</t>
    </r>
    <r>
      <rPr>
        <sz val="7"/>
        <color rgb="FF000000"/>
        <rFont val="Calibri"/>
        <family val="2"/>
        <scheme val="minor"/>
      </rPr>
      <t xml:space="preserve"> (</t>
    </r>
    <r>
      <rPr>
        <sz val="7"/>
        <color rgb="FF000000"/>
        <rFont val="Sylfaen"/>
        <family val="1"/>
      </rPr>
      <t>շտանգա</t>
    </r>
  </si>
  <si>
    <r>
      <t>Ղեկային</t>
    </r>
    <r>
      <rPr>
        <sz val="7"/>
        <color rgb="FF000000"/>
        <rFont val="Calibri"/>
        <family val="2"/>
        <scheme val="minor"/>
      </rPr>
      <t xml:space="preserve"> </t>
    </r>
    <r>
      <rPr>
        <sz val="7"/>
        <color rgb="FF000000"/>
        <rFont val="Sylfaen"/>
        <family val="1"/>
      </rPr>
      <t>կալունի</t>
    </r>
    <r>
      <rPr>
        <sz val="7"/>
        <color rgb="FF000000"/>
        <rFont val="Calibri"/>
        <family val="2"/>
        <scheme val="minor"/>
      </rPr>
      <t xml:space="preserve"> </t>
    </r>
    <r>
      <rPr>
        <sz val="7"/>
        <color rgb="FF000000"/>
        <rFont val="Sylfaen"/>
        <family val="1"/>
      </rPr>
      <t>առանցքակալ</t>
    </r>
  </si>
  <si>
    <r>
      <t>Ղեկային</t>
    </r>
    <r>
      <rPr>
        <sz val="7"/>
        <color rgb="FF000000"/>
        <rFont val="Calibri"/>
        <family val="2"/>
        <scheme val="minor"/>
      </rPr>
      <t xml:space="preserve"> </t>
    </r>
    <r>
      <rPr>
        <sz val="7"/>
        <color rgb="FF000000"/>
        <rFont val="Sylfaen"/>
        <family val="1"/>
      </rPr>
      <t>կալունի</t>
    </r>
    <r>
      <rPr>
        <sz val="7"/>
        <color rgb="FF000000"/>
        <rFont val="Calibri"/>
        <family val="2"/>
        <scheme val="minor"/>
      </rPr>
      <t xml:space="preserve"> </t>
    </r>
    <r>
      <rPr>
        <sz val="7"/>
        <color rgb="FF000000"/>
        <rFont val="Sylfaen"/>
        <family val="1"/>
      </rPr>
      <t>խաչուկ</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</si>
  <si>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</si>
  <si>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Հետևի</t>
    </r>
    <r>
      <rPr>
        <sz val="7"/>
        <color rgb="FF000000"/>
        <rFont val="Calibri"/>
        <family val="2"/>
        <scheme val="minor"/>
      </rPr>
      <t xml:space="preserve"> </t>
    </r>
    <r>
      <rPr>
        <sz val="7"/>
        <color rgb="FF000000"/>
        <rFont val="Sylfaen"/>
        <family val="1"/>
      </rPr>
      <t>սկավառակային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</si>
  <si>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Հետևի</t>
    </r>
    <r>
      <rPr>
        <sz val="7"/>
        <color rgb="FF000000"/>
        <rFont val="Calibri"/>
        <family val="2"/>
        <scheme val="minor"/>
      </rPr>
      <t xml:space="preserve"> </t>
    </r>
    <r>
      <rPr>
        <sz val="7"/>
        <color rgb="FF000000"/>
        <rFont val="Sylfaen"/>
        <family val="1"/>
      </rPr>
      <t>թմբուկային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կոմպլեկտ</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</si>
  <si>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սկավառակ</t>
    </r>
  </si>
  <si>
    <r>
      <t>Հետևի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սկավառակ</t>
    </r>
  </si>
  <si>
    <r>
      <t>Ձեռքի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ճոպան</t>
    </r>
  </si>
  <si>
    <r>
      <t>Գեներատորի</t>
    </r>
    <r>
      <rPr>
        <sz val="7"/>
        <color rgb="FF000000"/>
        <rFont val="Calibri"/>
        <family val="2"/>
        <scheme val="minor"/>
      </rPr>
      <t xml:space="preserve"> </t>
    </r>
    <r>
      <rPr>
        <sz val="7"/>
        <color rgb="FF000000"/>
        <rFont val="Sylfaen"/>
        <family val="1"/>
      </rPr>
      <t>դիոդային</t>
    </r>
    <r>
      <rPr>
        <sz val="7"/>
        <color rgb="FF000000"/>
        <rFont val="Calibri"/>
        <family val="2"/>
        <scheme val="minor"/>
      </rPr>
      <t xml:space="preserve"> </t>
    </r>
    <r>
      <rPr>
        <sz val="7"/>
        <color rgb="FF000000"/>
        <rFont val="Sylfaen"/>
        <family val="1"/>
      </rPr>
      <t>կամրջակ</t>
    </r>
  </si>
  <si>
    <r>
      <t>Գեներատորի</t>
    </r>
    <r>
      <rPr>
        <sz val="7"/>
        <color rgb="FF000000"/>
        <rFont val="Calibri"/>
        <family val="2"/>
        <scheme val="minor"/>
      </rPr>
      <t xml:space="preserve"> </t>
    </r>
    <r>
      <rPr>
        <sz val="7"/>
        <color rgb="FF000000"/>
        <rFont val="Sylfaen"/>
        <family val="1"/>
      </rPr>
      <t>ռելե</t>
    </r>
  </si>
  <si>
    <r>
      <t>Ստարտերի</t>
    </r>
    <r>
      <rPr>
        <sz val="7"/>
        <color rgb="FF000000"/>
        <rFont val="Calibri"/>
        <family val="2"/>
        <scheme val="minor"/>
      </rPr>
      <t xml:space="preserve"> </t>
    </r>
    <r>
      <rPr>
        <sz val="7"/>
        <color rgb="FF000000"/>
        <rFont val="Sylfaen"/>
        <family val="1"/>
      </rPr>
      <t>ածուխ</t>
    </r>
  </si>
  <si>
    <r>
      <t>Ստարտերի</t>
    </r>
    <r>
      <rPr>
        <sz val="7"/>
        <color rgb="FF000000"/>
        <rFont val="Calibri"/>
        <family val="2"/>
        <scheme val="minor"/>
      </rPr>
      <t xml:space="preserve"> </t>
    </r>
    <r>
      <rPr>
        <sz val="7"/>
        <color rgb="FF000000"/>
        <rFont val="Sylfaen"/>
        <family val="1"/>
      </rPr>
      <t>կցորդիչ</t>
    </r>
    <r>
      <rPr>
        <sz val="7"/>
        <color rgb="FF000000"/>
        <rFont val="Calibri"/>
        <family val="2"/>
        <scheme val="minor"/>
      </rPr>
      <t xml:space="preserve"> (</t>
    </r>
    <r>
      <rPr>
        <sz val="7"/>
        <color rgb="FF000000"/>
        <rFont val="Sylfaen"/>
        <family val="1"/>
      </rPr>
      <t>ավտոմատ</t>
    </r>
    <r>
      <rPr>
        <sz val="7"/>
        <color rgb="FF000000"/>
        <rFont val="Calibri"/>
        <family val="2"/>
        <scheme val="minor"/>
      </rPr>
      <t>)</t>
    </r>
  </si>
  <si>
    <r>
      <t>Առջևի</t>
    </r>
    <r>
      <rPr>
        <sz val="7"/>
        <color rgb="FF000000"/>
        <rFont val="Calibri"/>
        <family val="2"/>
        <scheme val="minor"/>
      </rPr>
      <t xml:space="preserve"> </t>
    </r>
    <r>
      <rPr>
        <sz val="7"/>
        <color rgb="FF000000"/>
        <rFont val="Sylfaen"/>
        <family val="1"/>
      </rPr>
      <t>լապտեր</t>
    </r>
  </si>
  <si>
    <r>
      <t>Առջևի</t>
    </r>
    <r>
      <rPr>
        <sz val="7"/>
        <color rgb="FF000000"/>
        <rFont val="Calibri"/>
        <family val="2"/>
        <scheme val="minor"/>
      </rPr>
      <t xml:space="preserve"> </t>
    </r>
    <r>
      <rPr>
        <sz val="7"/>
        <color rgb="FF000000"/>
        <rFont val="Sylfaen"/>
        <family val="1"/>
      </rPr>
      <t>թարթիչ</t>
    </r>
  </si>
  <si>
    <r>
      <t>Հետևի</t>
    </r>
    <r>
      <rPr>
        <sz val="7"/>
        <color rgb="FF000000"/>
        <rFont val="Calibri"/>
        <family val="2"/>
        <scheme val="minor"/>
      </rPr>
      <t xml:space="preserve"> </t>
    </r>
    <r>
      <rPr>
        <sz val="7"/>
        <color rgb="FF000000"/>
        <rFont val="Sylfaen"/>
        <family val="1"/>
      </rPr>
      <t>լապտեր</t>
    </r>
  </si>
  <si>
    <r>
      <t>Բռկման</t>
    </r>
    <r>
      <rPr>
        <sz val="7"/>
        <color rgb="FF000000"/>
        <rFont val="Calibri"/>
        <family val="2"/>
        <scheme val="minor"/>
      </rPr>
      <t xml:space="preserve"> </t>
    </r>
    <r>
      <rPr>
        <sz val="7"/>
        <color rgb="FF000000"/>
        <rFont val="Sylfaen"/>
        <family val="1"/>
      </rPr>
      <t>կողպեք</t>
    </r>
  </si>
  <si>
    <r>
      <t>Ապակելվացիչի</t>
    </r>
    <r>
      <rPr>
        <sz val="7"/>
        <color rgb="FF000000"/>
        <rFont val="Calibri"/>
        <family val="2"/>
        <scheme val="minor"/>
      </rPr>
      <t xml:space="preserve"> </t>
    </r>
    <r>
      <rPr>
        <sz val="7"/>
        <color rgb="FF000000"/>
        <rFont val="Sylfaen"/>
        <family val="1"/>
      </rPr>
      <t>շարժիչ</t>
    </r>
  </si>
  <si>
    <r>
      <t>Դռների</t>
    </r>
    <r>
      <rPr>
        <sz val="7"/>
        <color rgb="FF000000"/>
        <rFont val="Calibri"/>
        <family val="2"/>
        <scheme val="minor"/>
      </rPr>
      <t xml:space="preserve"> </t>
    </r>
    <r>
      <rPr>
        <sz val="7"/>
        <color rgb="FF000000"/>
        <rFont val="Sylfaen"/>
        <family val="1"/>
      </rPr>
      <t>կենտրոնական</t>
    </r>
    <r>
      <rPr>
        <sz val="7"/>
        <color rgb="FF000000"/>
        <rFont val="Calibri"/>
        <family val="2"/>
        <scheme val="minor"/>
      </rPr>
      <t xml:space="preserve"> </t>
    </r>
    <r>
      <rPr>
        <sz val="7"/>
        <color rgb="FF000000"/>
        <rFont val="Sylfaen"/>
        <family val="1"/>
      </rPr>
      <t>փական</t>
    </r>
  </si>
  <si>
    <r>
      <t>Ազդանշանային</t>
    </r>
    <r>
      <rPr>
        <sz val="7"/>
        <color rgb="FF000000"/>
        <rFont val="Calibri"/>
        <family val="2"/>
        <scheme val="minor"/>
      </rPr>
      <t xml:space="preserve"> </t>
    </r>
    <r>
      <rPr>
        <sz val="7"/>
        <color rgb="FF000000"/>
        <rFont val="Sylfaen"/>
        <family val="1"/>
      </rPr>
      <t>համակարգ</t>
    </r>
  </si>
  <si>
    <r>
      <t>հետև</t>
    </r>
    <r>
      <rPr>
        <sz val="7"/>
        <color theme="1"/>
        <rFont val="Arial LatArm"/>
        <family val="2"/>
      </rPr>
      <t xml:space="preserve"> ³ñ·»É³Ï³ÛÇÝ Ïá×Õ³ÏÝ»ñ</t>
    </r>
  </si>
  <si>
    <r>
      <t>Ա</t>
    </r>
    <r>
      <rPr>
        <sz val="7"/>
        <color theme="1"/>
        <rFont val="Arial LatArm"/>
        <family val="2"/>
      </rPr>
      <t>éç¨Ç ³ñ·»É³Ï³ÛÇÝ Ïá×Õ³ÏÝ»ñ</t>
    </r>
  </si>
  <si>
    <r>
      <t>Յուղի</t>
    </r>
    <r>
      <rPr>
        <sz val="7"/>
        <color rgb="FF000000"/>
        <rFont val="Calibri"/>
        <family val="2"/>
        <scheme val="minor"/>
      </rPr>
      <t xml:space="preserve"> </t>
    </r>
    <r>
      <rPr>
        <sz val="7"/>
        <color rgb="FF000000"/>
        <rFont val="Sylfaen"/>
        <family val="1"/>
      </rPr>
      <t xml:space="preserve">պոմպ </t>
    </r>
    <r>
      <rPr>
        <sz val="7"/>
        <color rgb="FF000000"/>
        <rFont val="Calibri"/>
        <family val="2"/>
        <scheme val="minor"/>
      </rPr>
      <t xml:space="preserve"> </t>
    </r>
  </si>
  <si>
    <r>
      <t>Դրոսելային</t>
    </r>
    <r>
      <rPr>
        <sz val="7"/>
        <color rgb="FF000000"/>
        <rFont val="Calibri"/>
        <family val="2"/>
        <scheme val="minor"/>
      </rPr>
      <t xml:space="preserve"> </t>
    </r>
    <r>
      <rPr>
        <sz val="7"/>
        <color rgb="FF000000"/>
        <rFont val="Sylfaen"/>
        <family val="1"/>
      </rPr>
      <t>փականի</t>
    </r>
    <r>
      <rPr>
        <sz val="7"/>
        <color rgb="FF000000"/>
        <rFont val="Calibri"/>
        <family val="2"/>
        <scheme val="minor"/>
      </rPr>
      <t xml:space="preserve"> </t>
    </r>
    <r>
      <rPr>
        <sz val="7"/>
        <color rgb="FF000000"/>
        <rFont val="Sylfaen"/>
        <family val="1"/>
      </rPr>
      <t>տվիչ</t>
    </r>
  </si>
  <si>
    <r>
      <t>Թթվածնի</t>
    </r>
    <r>
      <rPr>
        <sz val="7"/>
        <color rgb="FF000000"/>
        <rFont val="Calibri"/>
        <family val="2"/>
        <scheme val="minor"/>
      </rPr>
      <t xml:space="preserve"> </t>
    </r>
    <r>
      <rPr>
        <sz val="7"/>
        <color rgb="FF000000"/>
        <rFont val="Sylfaen"/>
        <family val="1"/>
      </rPr>
      <t xml:space="preserve">տվիչ  </t>
    </r>
  </si>
  <si>
    <t xml:space="preserve">Ռեզոնատոր   </t>
  </si>
  <si>
    <r>
      <t>Կցորդման</t>
    </r>
    <r>
      <rPr>
        <sz val="7"/>
        <color rgb="FF000000"/>
        <rFont val="Calibri"/>
        <family val="2"/>
        <scheme val="minor"/>
      </rPr>
      <t xml:space="preserve"> </t>
    </r>
    <r>
      <rPr>
        <sz val="7"/>
        <color rgb="FF000000"/>
        <rFont val="Sylfaen"/>
        <family val="1"/>
      </rPr>
      <t>բանվորական</t>
    </r>
    <r>
      <rPr>
        <sz val="7"/>
        <color rgb="FF000000"/>
        <rFont val="Calibri"/>
        <family val="2"/>
        <scheme val="minor"/>
      </rPr>
      <t xml:space="preserve"> </t>
    </r>
    <r>
      <rPr>
        <sz val="7"/>
        <color rgb="FF000000"/>
        <rFont val="Sylfaen"/>
        <family val="1"/>
      </rPr>
      <t xml:space="preserve">գլան  </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</si>
  <si>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եղանիկ</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</si>
  <si>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լիսեռի խաչուկ</t>
    </r>
  </si>
  <si>
    <r>
      <t>Կարդանային</t>
    </r>
    <r>
      <rPr>
        <sz val="7"/>
        <color rgb="FF000000"/>
        <rFont val="Calibri"/>
        <family val="2"/>
        <scheme val="minor"/>
      </rPr>
      <t xml:space="preserve"> </t>
    </r>
    <r>
      <rPr>
        <sz val="7"/>
        <color rgb="FF000000"/>
        <rFont val="Sylfaen"/>
        <family val="1"/>
      </rPr>
      <t>լիսեռ</t>
    </r>
  </si>
  <si>
    <r>
      <t>Աջ</t>
    </r>
    <r>
      <rPr>
        <sz val="7"/>
        <color rgb="FF000000"/>
        <rFont val="Calibri"/>
        <family val="2"/>
        <scheme val="minor"/>
      </rPr>
      <t xml:space="preserve"> </t>
    </r>
    <r>
      <rPr>
        <sz val="7"/>
        <color rgb="FF000000"/>
        <rFont val="Sylfaen"/>
        <family val="1"/>
      </rPr>
      <t>կամ</t>
    </r>
    <r>
      <rPr>
        <sz val="7"/>
        <color rgb="FF000000"/>
        <rFont val="Calibri"/>
        <family val="2"/>
        <scheme val="minor"/>
      </rPr>
      <t xml:space="preserve"> </t>
    </r>
    <r>
      <rPr>
        <sz val="7"/>
        <color rgb="FF000000"/>
        <rFont val="Sylfaen"/>
        <family val="1"/>
      </rPr>
      <t>ձախ</t>
    </r>
    <r>
      <rPr>
        <sz val="7"/>
        <color rgb="FF000000"/>
        <rFont val="Calibri"/>
        <family val="2"/>
        <scheme val="minor"/>
      </rPr>
      <t xml:space="preserve"> </t>
    </r>
    <r>
      <rPr>
        <sz val="7"/>
        <color rgb="FF000000"/>
        <rFont val="Sylfaen"/>
        <family val="1"/>
      </rPr>
      <t xml:space="preserve">ձգան  </t>
    </r>
  </si>
  <si>
    <r>
      <t>Ղեկային</t>
    </r>
    <r>
      <rPr>
        <sz val="7"/>
        <color rgb="FF000000"/>
        <rFont val="Calibri"/>
        <family val="2"/>
        <scheme val="minor"/>
      </rPr>
      <t xml:space="preserve"> </t>
    </r>
    <r>
      <rPr>
        <sz val="7"/>
        <color rgb="FF000000"/>
        <rFont val="Sylfaen"/>
        <family val="1"/>
      </rPr>
      <t>ձող</t>
    </r>
  </si>
  <si>
    <r>
      <t>Գլխ</t>
    </r>
    <r>
      <rPr>
        <sz val="7"/>
        <color rgb="FF000000"/>
        <rFont val="Calibri"/>
        <family val="2"/>
        <scheme val="minor"/>
      </rPr>
      <t xml:space="preserve">. </t>
    </r>
    <r>
      <rPr>
        <sz val="7"/>
        <color rgb="FF000000"/>
        <rFont val="Sylfaen"/>
        <family val="1"/>
      </rPr>
      <t>գլան</t>
    </r>
  </si>
  <si>
    <r>
      <t>Գլխ</t>
    </r>
    <r>
      <rPr>
        <sz val="7"/>
        <color rgb="FF000000"/>
        <rFont val="Calibri"/>
        <family val="2"/>
        <scheme val="minor"/>
      </rPr>
      <t xml:space="preserve">. </t>
    </r>
    <r>
      <rPr>
        <sz val="7"/>
        <color rgb="FF000000"/>
        <rFont val="Sylfaen"/>
        <family val="1"/>
      </rPr>
      <t>գլանի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կոմպլեկտ</t>
    </r>
  </si>
  <si>
    <r>
      <t>Առջևի</t>
    </r>
    <r>
      <rPr>
        <sz val="7"/>
        <color rgb="FF000000"/>
        <rFont val="Calibri"/>
        <family val="2"/>
        <scheme val="minor"/>
      </rPr>
      <t xml:space="preserve"> </t>
    </r>
    <r>
      <rPr>
        <sz val="7"/>
        <color rgb="FF000000"/>
        <rFont val="Sylfaen"/>
        <family val="1"/>
      </rPr>
      <t>արգելակային</t>
    </r>
    <r>
      <rPr>
        <sz val="7"/>
        <color rgb="FF000000"/>
        <rFont val="Calibri"/>
        <family val="2"/>
        <scheme val="minor"/>
      </rPr>
      <t xml:space="preserve"> </t>
    </r>
    <r>
      <rPr>
        <sz val="7"/>
        <color rgb="FF000000"/>
        <rFont val="Sylfaen"/>
        <family val="1"/>
      </rPr>
      <t>կոճղակների</t>
    </r>
    <r>
      <rPr>
        <sz val="7"/>
        <color rgb="FF000000"/>
        <rFont val="Calibri"/>
        <family val="2"/>
        <scheme val="minor"/>
      </rPr>
      <t xml:space="preserve"> </t>
    </r>
    <r>
      <rPr>
        <sz val="7"/>
        <color rgb="FF000000"/>
        <rFont val="Sylfaen"/>
        <family val="1"/>
      </rPr>
      <t xml:space="preserve">կոմպլեկտ  </t>
    </r>
  </si>
  <si>
    <r>
      <t>Ստարտերի</t>
    </r>
    <r>
      <rPr>
        <sz val="7"/>
        <color rgb="FF000000"/>
        <rFont val="Calibri"/>
        <family val="2"/>
        <scheme val="minor"/>
      </rPr>
      <t xml:space="preserve"> </t>
    </r>
    <r>
      <rPr>
        <sz val="7"/>
        <color rgb="FF000000"/>
        <rFont val="Sylfaen"/>
        <family val="1"/>
      </rPr>
      <t>ռելե</t>
    </r>
  </si>
  <si>
    <r>
      <t>Վազքաչափի</t>
    </r>
    <r>
      <rPr>
        <sz val="7"/>
        <color rgb="FF000000"/>
        <rFont val="Calibri"/>
        <family val="2"/>
        <scheme val="minor"/>
      </rPr>
      <t xml:space="preserve"> </t>
    </r>
    <r>
      <rPr>
        <sz val="7"/>
        <color rgb="FF000000"/>
        <rFont val="Sylfaen"/>
        <family val="1"/>
      </rPr>
      <t>ճոպան</t>
    </r>
  </si>
  <si>
    <r>
      <t>Շարժիչի</t>
    </r>
    <r>
      <rPr>
        <sz val="7"/>
        <color rgb="FF000000"/>
        <rFont val="Calibri"/>
        <family val="2"/>
        <scheme val="minor"/>
      </rPr>
      <t xml:space="preserve"> </t>
    </r>
    <r>
      <rPr>
        <sz val="7"/>
        <color rgb="FF000000"/>
        <rFont val="Sylfaen"/>
        <family val="1"/>
      </rPr>
      <t>վերանորոգման</t>
    </r>
    <r>
      <rPr>
        <sz val="7"/>
        <color rgb="FF000000"/>
        <rFont val="Calibri"/>
        <family val="2"/>
        <scheme val="minor"/>
      </rPr>
      <t xml:space="preserve"> </t>
    </r>
    <r>
      <rPr>
        <sz val="7"/>
        <color rgb="FF000000"/>
        <rFont val="Sylfaen"/>
        <family val="1"/>
      </rPr>
      <t>հավաքածու</t>
    </r>
  </si>
  <si>
    <r>
      <t>Ատամնավոր</t>
    </r>
    <r>
      <rPr>
        <sz val="7"/>
        <color rgb="FF000000"/>
        <rFont val="Calibri"/>
        <family val="2"/>
        <scheme val="minor"/>
      </rPr>
      <t xml:space="preserve"> </t>
    </r>
    <r>
      <rPr>
        <sz val="7"/>
        <color rgb="FF000000"/>
        <rFont val="Sylfaen"/>
        <family val="1"/>
      </rPr>
      <t>փոկ</t>
    </r>
  </si>
  <si>
    <r>
      <t>Անուր</t>
    </r>
    <r>
      <rPr>
        <sz val="7"/>
        <color rgb="FF000000"/>
        <rFont val="Calibri"/>
        <family val="2"/>
        <scheme val="minor"/>
      </rPr>
      <t xml:space="preserve"> (</t>
    </r>
    <r>
      <rPr>
        <sz val="7"/>
        <color rgb="FF000000"/>
        <rFont val="Sylfaen"/>
        <family val="1"/>
      </rPr>
      <t>Խամուտ</t>
    </r>
    <r>
      <rPr>
        <sz val="7"/>
        <color rgb="FF000000"/>
        <rFont val="Calibri"/>
        <family val="2"/>
        <scheme val="minor"/>
      </rPr>
      <t>)</t>
    </r>
  </si>
  <si>
    <r>
      <t>Կցորդման</t>
    </r>
    <r>
      <rPr>
        <sz val="7"/>
        <color rgb="FF000000"/>
        <rFont val="Calibri"/>
        <family val="2"/>
        <scheme val="minor"/>
      </rPr>
      <t xml:space="preserve"> </t>
    </r>
    <r>
      <rPr>
        <sz val="7"/>
        <color rgb="FF000000"/>
        <rFont val="Sylfaen"/>
        <family val="1"/>
      </rPr>
      <t>բանվորական</t>
    </r>
    <r>
      <rPr>
        <sz val="7"/>
        <color rgb="FF000000"/>
        <rFont val="Calibri"/>
        <family val="2"/>
        <scheme val="minor"/>
      </rPr>
      <t xml:space="preserve"> </t>
    </r>
    <r>
      <rPr>
        <sz val="7"/>
        <color rgb="FF000000"/>
        <rFont val="Sylfaen"/>
        <family val="1"/>
      </rPr>
      <t>գլան</t>
    </r>
  </si>
  <si>
    <r>
      <t>Կցորդման</t>
    </r>
    <r>
      <rPr>
        <sz val="7"/>
        <color rgb="FF000000"/>
        <rFont val="Calibri"/>
        <family val="2"/>
        <scheme val="minor"/>
      </rPr>
      <t xml:space="preserve"> </t>
    </r>
    <r>
      <rPr>
        <sz val="7"/>
        <color rgb="FF000000"/>
        <rFont val="Sylfaen"/>
        <family val="1"/>
      </rPr>
      <t>գլխավոր</t>
    </r>
    <r>
      <rPr>
        <sz val="7"/>
        <color rgb="FF000000"/>
        <rFont val="Calibri"/>
        <family val="2"/>
        <scheme val="minor"/>
      </rPr>
      <t xml:space="preserve"> </t>
    </r>
    <r>
      <rPr>
        <sz val="7"/>
        <color rgb="FF000000"/>
        <rFont val="Sylfaen"/>
        <family val="1"/>
      </rPr>
      <t>գլան</t>
    </r>
  </si>
  <si>
    <r>
      <t>Կցորդման</t>
    </r>
    <r>
      <rPr>
        <sz val="7"/>
        <color rgb="FF000000"/>
        <rFont val="Calibri"/>
        <family val="2"/>
        <scheme val="minor"/>
      </rPr>
      <t xml:space="preserve"> </t>
    </r>
    <r>
      <rPr>
        <sz val="7"/>
        <color rgb="FF000000"/>
        <rFont val="Sylfaen"/>
        <family val="1"/>
      </rPr>
      <t>առանցքակալ</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</si>
  <si>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առանցքակալ</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</si>
  <si>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առաջնային</t>
    </r>
    <r>
      <rPr>
        <sz val="7"/>
        <color rgb="FF000000"/>
        <rFont val="Calibri"/>
        <family val="2"/>
        <scheme val="minor"/>
      </rPr>
      <t xml:space="preserve"> </t>
    </r>
    <r>
      <rPr>
        <sz val="7"/>
        <color rgb="FF000000"/>
        <rFont val="Sylfaen"/>
        <family val="1"/>
      </rPr>
      <t>լիսեռ</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</si>
  <si>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միջանկյալ</t>
    </r>
    <r>
      <rPr>
        <sz val="7"/>
        <color rgb="FF000000"/>
        <rFont val="Calibri"/>
        <family val="2"/>
        <scheme val="minor"/>
      </rPr>
      <t xml:space="preserve"> </t>
    </r>
    <r>
      <rPr>
        <sz val="7"/>
        <color rgb="FF000000"/>
        <rFont val="Sylfaen"/>
        <family val="1"/>
      </rPr>
      <t>լիսեռ</t>
    </r>
  </si>
  <si>
    <r>
      <t>ՓՏ</t>
    </r>
    <r>
      <rPr>
        <sz val="7"/>
        <color rgb="FF000000"/>
        <rFont val="Calibri"/>
        <family val="2"/>
        <scheme val="minor"/>
      </rPr>
      <t>-</t>
    </r>
    <r>
      <rPr>
        <sz val="7"/>
        <color rgb="FF000000"/>
        <rFont val="Sylfaen"/>
        <family val="1"/>
      </rPr>
      <t>ի</t>
    </r>
    <r>
      <rPr>
        <sz val="7"/>
        <color rgb="FF000000"/>
        <rFont val="Calibri"/>
        <family val="2"/>
        <scheme val="minor"/>
      </rPr>
      <t xml:space="preserve"> </t>
    </r>
    <r>
      <rPr>
        <sz val="7"/>
        <color rgb="FF000000"/>
        <rFont val="Sylfaen"/>
        <family val="1"/>
      </rPr>
      <t>ատամնանիվ</t>
    </r>
  </si>
  <si>
    <r>
      <t>Բաշխիչ</t>
    </r>
    <r>
      <rPr>
        <sz val="7"/>
        <color rgb="FF000000"/>
        <rFont val="Calibri"/>
        <family val="2"/>
        <scheme val="minor"/>
      </rPr>
      <t xml:space="preserve"> </t>
    </r>
    <r>
      <rPr>
        <sz val="7"/>
        <color rgb="FF000000"/>
        <rFont val="Sylfaen"/>
        <family val="1"/>
      </rPr>
      <t>տուփի</t>
    </r>
    <r>
      <rPr>
        <sz val="7"/>
        <color rgb="FF000000"/>
        <rFont val="Calibri"/>
        <family val="2"/>
        <scheme val="minor"/>
      </rPr>
      <t xml:space="preserve"> </t>
    </r>
    <r>
      <rPr>
        <sz val="7"/>
        <color rgb="FF000000"/>
        <rFont val="Sylfaen"/>
        <family val="1"/>
      </rPr>
      <t>լիսեռ</t>
    </r>
  </si>
  <si>
    <r>
      <t>Հետևի</t>
    </r>
    <r>
      <rPr>
        <sz val="7"/>
        <color rgb="FF000000"/>
        <rFont val="Calibri"/>
        <family val="2"/>
        <scheme val="minor"/>
      </rPr>
      <t xml:space="preserve"> </t>
    </r>
    <r>
      <rPr>
        <sz val="7"/>
        <color rgb="FF000000"/>
        <rFont val="Sylfaen"/>
        <family val="1"/>
      </rPr>
      <t>կամ</t>
    </r>
    <r>
      <rPr>
        <sz val="7"/>
        <color rgb="FF000000"/>
        <rFont val="Calibri"/>
        <family val="2"/>
        <scheme val="minor"/>
      </rPr>
      <t xml:space="preserve"> </t>
    </r>
    <r>
      <rPr>
        <sz val="7"/>
        <color rgb="FF000000"/>
        <rFont val="Sylfaen"/>
        <family val="1"/>
      </rPr>
      <t>առջևի</t>
    </r>
    <r>
      <rPr>
        <sz val="7"/>
        <color rgb="FF000000"/>
        <rFont val="Calibri"/>
        <family val="2"/>
        <scheme val="minor"/>
      </rPr>
      <t xml:space="preserve"> </t>
    </r>
    <r>
      <rPr>
        <sz val="7"/>
        <color rgb="FF000000"/>
        <rFont val="Sylfaen"/>
        <family val="1"/>
      </rPr>
      <t>կամրջակ</t>
    </r>
  </si>
  <si>
    <r>
      <t>Ղեկային</t>
    </r>
    <r>
      <rPr>
        <sz val="7"/>
        <color rgb="FF000000"/>
        <rFont val="Calibri"/>
        <family val="2"/>
        <scheme val="minor"/>
      </rPr>
      <t xml:space="preserve"> </t>
    </r>
    <r>
      <rPr>
        <sz val="7"/>
        <color rgb="FF000000"/>
        <rFont val="Sylfaen"/>
        <family val="1"/>
      </rPr>
      <t>կալուն</t>
    </r>
  </si>
  <si>
    <r>
      <t>Վակումային</t>
    </r>
    <r>
      <rPr>
        <sz val="7"/>
        <color rgb="FF000000"/>
        <rFont val="Calibri"/>
        <family val="2"/>
        <scheme val="minor"/>
      </rPr>
      <t xml:space="preserve"> </t>
    </r>
    <r>
      <rPr>
        <sz val="7"/>
        <color rgb="FF000000"/>
        <rFont val="Sylfaen"/>
        <family val="1"/>
      </rPr>
      <t>ուժեղարար</t>
    </r>
  </si>
  <si>
    <r>
      <t>Էլեկտրալարերի</t>
    </r>
    <r>
      <rPr>
        <sz val="7"/>
        <color rgb="FF000000"/>
        <rFont val="Calibri"/>
        <family val="2"/>
        <scheme val="minor"/>
      </rPr>
      <t xml:space="preserve"> </t>
    </r>
    <r>
      <rPr>
        <sz val="7"/>
        <color rgb="FF000000"/>
        <rFont val="Sylfaen"/>
        <family val="1"/>
      </rPr>
      <t>երկրորդային</t>
    </r>
    <r>
      <rPr>
        <sz val="7"/>
        <color rgb="FF000000"/>
        <rFont val="Calibri"/>
        <family val="2"/>
        <scheme val="minor"/>
      </rPr>
      <t xml:space="preserve"> </t>
    </r>
    <r>
      <rPr>
        <sz val="7"/>
        <color rgb="FF000000"/>
        <rFont val="Sylfaen"/>
        <family val="1"/>
      </rPr>
      <t>խուրց</t>
    </r>
  </si>
  <si>
    <r>
      <t>Օդի</t>
    </r>
    <r>
      <rPr>
        <sz val="6"/>
        <color rgb="FF000000"/>
        <rFont val="Calibri"/>
        <family val="2"/>
      </rPr>
      <t xml:space="preserve"> </t>
    </r>
    <r>
      <rPr>
        <sz val="6"/>
        <color rgb="FF000000"/>
        <rFont val="Sylfaen"/>
        <family val="1"/>
      </rPr>
      <t>ծախսի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</si>
  <si>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Արագաչափի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</si>
  <si>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Հովհարի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</si>
  <si>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Բենզոբաքի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</si>
  <si>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Մարման</t>
    </r>
    <r>
      <rPr>
        <sz val="6"/>
        <color rgb="FF000000"/>
        <rFont val="Calibri"/>
        <family val="2"/>
      </rPr>
      <t xml:space="preserve"> </t>
    </r>
    <r>
      <rPr>
        <sz val="6"/>
        <color rgb="FF000000"/>
        <rFont val="Sylfaen"/>
        <family val="1"/>
      </rPr>
      <t>ընթացքի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</si>
  <si>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Ղեկավարման</t>
    </r>
    <r>
      <rPr>
        <sz val="6"/>
        <color rgb="FF000000"/>
        <rFont val="Calibri"/>
        <family val="2"/>
      </rPr>
      <t xml:space="preserve"> </t>
    </r>
    <r>
      <rPr>
        <sz val="6"/>
        <color rgb="FF000000"/>
        <rFont val="Sylfaen"/>
        <family val="1"/>
      </rPr>
      <t>համակարգիչ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</si>
  <si>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Պարապ</t>
    </r>
    <r>
      <rPr>
        <sz val="6"/>
        <color rgb="FF000000"/>
        <rFont val="Calibri"/>
        <family val="2"/>
      </rPr>
      <t xml:space="preserve"> </t>
    </r>
    <r>
      <rPr>
        <sz val="6"/>
        <color rgb="FF000000"/>
        <rFont val="Sylfaen"/>
        <family val="1"/>
      </rPr>
      <t>ընթացքի</t>
    </r>
    <r>
      <rPr>
        <sz val="6"/>
        <color rgb="FF000000"/>
        <rFont val="Calibri"/>
        <family val="2"/>
      </rPr>
      <t xml:space="preserve"> </t>
    </r>
    <r>
      <rPr>
        <sz val="6"/>
        <color rgb="FF000000"/>
        <rFont val="Sylfaen"/>
        <family val="1"/>
      </rPr>
      <t>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</si>
  <si>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Հովհար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</si>
  <si>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Ռադիատոր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</si>
  <si>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Ընդարձակող</t>
    </r>
    <r>
      <rPr>
        <sz val="6"/>
        <color rgb="FF000000"/>
        <rFont val="Calibri"/>
        <family val="2"/>
      </rPr>
      <t xml:space="preserve"> </t>
    </r>
    <r>
      <rPr>
        <sz val="6"/>
        <color rgb="FF000000"/>
        <rFont val="Sylfaen"/>
        <family val="1"/>
      </rPr>
      <t>բաք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</si>
  <si>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Ռադիատորի</t>
    </r>
    <r>
      <rPr>
        <sz val="6"/>
        <color rgb="FF000000"/>
        <rFont val="Calibri"/>
        <family val="2"/>
      </rPr>
      <t xml:space="preserve"> </t>
    </r>
    <r>
      <rPr>
        <sz val="6"/>
        <color rgb="FF000000"/>
        <rFont val="Sylfaen"/>
        <family val="1"/>
      </rPr>
      <t>փողրակ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</si>
  <si>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Թերմոստատ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</si>
  <si>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 տվիչ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</si>
  <si>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Խլարարի</t>
    </r>
    <r>
      <rPr>
        <sz val="6"/>
        <color rgb="FF000000"/>
        <rFont val="Calibri"/>
        <family val="2"/>
      </rPr>
      <t xml:space="preserve"> </t>
    </r>
    <r>
      <rPr>
        <sz val="6"/>
        <color rgb="FF000000"/>
        <rFont val="Sylfaen"/>
        <family val="1"/>
      </rPr>
      <t>ներդիր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</si>
  <si>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Խլարարի կախոց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</si>
  <si>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Կրոնշտեյն ՍԱՄԱՆԴ</t>
    </r>
    <r>
      <rPr>
        <sz val="6"/>
        <color theme="1"/>
        <rFont val="Calibri"/>
        <family val="2"/>
      </rPr>
      <t xml:space="preserve">  CNG </t>
    </r>
    <r>
      <rPr>
        <sz val="6"/>
        <color theme="1"/>
        <rFont val="Sylfaen"/>
        <family val="1"/>
      </rPr>
      <t>մակնիշի</t>
    </r>
    <r>
      <rPr>
        <sz val="6"/>
        <color theme="1"/>
        <rFont val="Calibri"/>
        <family val="2"/>
      </rPr>
      <t xml:space="preserve"> </t>
    </r>
    <r>
      <rPr>
        <sz val="6"/>
        <color theme="1"/>
        <rFont val="Sylfaen"/>
        <family val="1"/>
      </rPr>
      <t xml:space="preserve"> ավտոմեքենայի համար</t>
    </r>
  </si>
  <si>
    <r>
      <t>Խլարար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</si>
  <si>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Վառարանի</t>
    </r>
    <r>
      <rPr>
        <sz val="6"/>
        <color rgb="FF000000"/>
        <rFont val="Calibri"/>
        <family val="2"/>
      </rPr>
      <t xml:space="preserve"> </t>
    </r>
    <r>
      <rPr>
        <sz val="6"/>
        <color rgb="FF000000"/>
        <rFont val="Sylfaen"/>
        <family val="1"/>
      </rPr>
      <t>ռադիատոր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</si>
  <si>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տանող</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</si>
  <si>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տարվող</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</si>
  <si>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առջևի</t>
    </r>
    <r>
      <rPr>
        <sz val="6"/>
        <color rgb="FF000000"/>
        <rFont val="Calibri"/>
        <family val="2"/>
      </rPr>
      <t xml:space="preserve"> </t>
    </r>
    <r>
      <rPr>
        <sz val="6"/>
        <color rgb="FF000000"/>
        <rFont val="Sylfaen"/>
        <family val="1"/>
      </rPr>
      <t>խցուկ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</si>
  <si>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</si>
  <si>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Տրավերս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</si>
  <si>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</si>
  <si>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Անվակունդի</t>
    </r>
    <r>
      <rPr>
        <sz val="6"/>
        <color rgb="FF000000"/>
        <rFont val="Calibri"/>
        <family val="2"/>
      </rPr>
      <t xml:space="preserve"> </t>
    </r>
    <r>
      <rPr>
        <sz val="6"/>
        <color rgb="FF000000"/>
        <rFont val="Sylfaen"/>
        <family val="1"/>
      </rPr>
      <t>ներքին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</si>
  <si>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Անվակունդի</t>
    </r>
    <r>
      <rPr>
        <sz val="6"/>
        <color rgb="FF000000"/>
        <rFont val="Calibri"/>
        <family val="2"/>
      </rPr>
      <t xml:space="preserve"> </t>
    </r>
    <r>
      <rPr>
        <sz val="6"/>
        <color rgb="FF000000"/>
        <rFont val="Sylfaen"/>
        <family val="1"/>
      </rPr>
      <t>արտաքին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</si>
  <si>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անվակունդի</t>
    </r>
    <r>
      <rPr>
        <sz val="6"/>
        <color rgb="FF000000"/>
        <rFont val="Calibri"/>
        <family val="2"/>
      </rPr>
      <t xml:space="preserve"> </t>
    </r>
    <r>
      <rPr>
        <sz val="6"/>
        <color rgb="FF000000"/>
        <rFont val="Sylfaen"/>
        <family val="1"/>
      </rPr>
      <t>ներքին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</si>
  <si>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անվակունդի</t>
    </r>
    <r>
      <rPr>
        <sz val="6"/>
        <color rgb="FF000000"/>
        <rFont val="Calibri"/>
        <family val="2"/>
      </rPr>
      <t xml:space="preserve"> </t>
    </r>
    <r>
      <rPr>
        <sz val="6"/>
        <color rgb="FF000000"/>
        <rFont val="Sylfaen"/>
        <family val="1"/>
      </rPr>
      <t>արտաքին</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</si>
  <si>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Զսպանակ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</si>
  <si>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հարվածամեղմիչ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</si>
  <si>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զսպանակ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</si>
  <si>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ՓՏ-ի հետևի խցուկ ՍԱՄԱՆԴ  CNG մակնիշի  ավտոմեքենայի համար</t>
  </si>
  <si>
    <r>
      <t>Հետևի</t>
    </r>
    <r>
      <rPr>
        <sz val="6"/>
        <color rgb="FF000000"/>
        <rFont val="Calibri"/>
        <family val="2"/>
      </rPr>
      <t xml:space="preserve"> </t>
    </r>
    <r>
      <rPr>
        <sz val="6"/>
        <color rgb="FF000000"/>
        <rFont val="Sylfaen"/>
        <family val="1"/>
      </rPr>
      <t>ցնցամեղմիչ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</si>
  <si>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մետաղաձող</t>
    </r>
    <r>
      <rPr>
        <sz val="6"/>
        <color rgb="FF000000"/>
        <rFont val="Calibri"/>
        <family val="2"/>
      </rPr>
      <t xml:space="preserve"> (</t>
    </r>
    <r>
      <rPr>
        <sz val="6"/>
        <color rgb="FF000000"/>
        <rFont val="Sylfaen"/>
        <family val="1"/>
      </rPr>
      <t>շտանգա</t>
    </r>
    <r>
      <rPr>
        <sz val="6"/>
        <color rgb="FF000000"/>
        <rFont val="Calibri"/>
        <family val="2"/>
      </rPr>
      <t>)</t>
    </r>
    <r>
      <rPr>
        <sz val="6"/>
        <color rgb="FF000000"/>
        <rFont val="Sylfaen"/>
        <family val="1"/>
      </rPr>
      <t xml:space="preserve">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</si>
  <si>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Անվահեծ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</si>
  <si>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կալունի</t>
    </r>
    <r>
      <rPr>
        <sz val="6"/>
        <color rgb="FF000000"/>
        <rFont val="Calibri"/>
        <family val="2"/>
      </rPr>
      <t xml:space="preserve"> </t>
    </r>
    <r>
      <rPr>
        <sz val="6"/>
        <color rgb="FF000000"/>
        <rFont val="Sylfaen"/>
        <family val="1"/>
      </rPr>
      <t>առանցքակալ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</si>
  <si>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կալունի</t>
    </r>
    <r>
      <rPr>
        <sz val="6"/>
        <color rgb="FF000000"/>
        <rFont val="Calibri"/>
        <family val="2"/>
      </rPr>
      <t xml:space="preserve"> </t>
    </r>
    <r>
      <rPr>
        <sz val="6"/>
        <color rgb="FF000000"/>
        <rFont val="Sylfaen"/>
        <family val="1"/>
      </rPr>
      <t>խաչուկ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</si>
  <si>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</si>
  <si>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սկավառակային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</si>
  <si>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</si>
  <si>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</si>
  <si>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</si>
  <si>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</si>
  <si>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</si>
  <si>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Գեներատորի</t>
    </r>
    <r>
      <rPr>
        <sz val="6"/>
        <color rgb="FF000000"/>
        <rFont val="Calibri"/>
        <family val="2"/>
      </rPr>
      <t xml:space="preserve"> </t>
    </r>
    <r>
      <rPr>
        <sz val="6"/>
        <color rgb="FF000000"/>
        <rFont val="Sylfaen"/>
        <family val="1"/>
      </rPr>
      <t>դիոդային</t>
    </r>
    <r>
      <rPr>
        <sz val="6"/>
        <color rgb="FF000000"/>
        <rFont val="Calibri"/>
        <family val="2"/>
      </rPr>
      <t xml:space="preserve"> </t>
    </r>
    <r>
      <rPr>
        <sz val="6"/>
        <color rgb="FF000000"/>
        <rFont val="Sylfaen"/>
        <family val="1"/>
      </rPr>
      <t>կամրջակ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</si>
  <si>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Գեներատորի</t>
    </r>
    <r>
      <rPr>
        <sz val="6"/>
        <color rgb="FF000000"/>
        <rFont val="Calibri"/>
        <family val="2"/>
      </rPr>
      <t xml:space="preserve"> </t>
    </r>
    <r>
      <rPr>
        <sz val="6"/>
        <color rgb="FF000000"/>
        <rFont val="Sylfaen"/>
        <family val="1"/>
      </rPr>
      <t>ռելե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</si>
  <si>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</si>
  <si>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ածուխ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</si>
  <si>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Բենդեքս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</si>
  <si>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</si>
  <si>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լապտեր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</si>
  <si>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թարթիչ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</si>
  <si>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լապտեր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</si>
  <si>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Բռկման</t>
    </r>
    <r>
      <rPr>
        <sz val="6"/>
        <color rgb="FF000000"/>
        <rFont val="Calibri"/>
        <family val="2"/>
      </rPr>
      <t xml:space="preserve"> </t>
    </r>
    <r>
      <rPr>
        <sz val="6"/>
        <color rgb="FF000000"/>
        <rFont val="Sylfaen"/>
        <family val="1"/>
      </rPr>
      <t>կողպեք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</si>
  <si>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Ազդանշան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</si>
  <si>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t>Ներկ. Լուծիչ, օժանդակ նյութեր գին դ/մ վերանորոգման համար</t>
  </si>
  <si>
    <t>Յուղի զտիչ Նիսան մակնիշի ավտոմեքենայի համար</t>
  </si>
  <si>
    <t xml:space="preserve">Յուղի զտիչ Տոյոտա ՌԱՎ-4 մակնիշի ավտոմեքենայի համար </t>
  </si>
  <si>
    <r>
      <t>Ապակելվացիչի</t>
    </r>
    <r>
      <rPr>
        <sz val="6"/>
        <color rgb="FF000000"/>
        <rFont val="Calibri"/>
        <family val="2"/>
      </rPr>
      <t xml:space="preserve"> </t>
    </r>
    <r>
      <rPr>
        <sz val="6"/>
        <color rgb="FF000000"/>
        <rFont val="Sylfaen"/>
        <family val="1"/>
      </rPr>
      <t>շարժիչ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</si>
  <si>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Դռների</t>
    </r>
    <r>
      <rPr>
        <sz val="6"/>
        <color rgb="FF000000"/>
        <rFont val="Calibri"/>
        <family val="2"/>
      </rPr>
      <t xml:space="preserve"> </t>
    </r>
    <r>
      <rPr>
        <sz val="6"/>
        <color rgb="FF000000"/>
        <rFont val="Sylfaen"/>
        <family val="1"/>
      </rPr>
      <t>կենտրոնական</t>
    </r>
    <r>
      <rPr>
        <sz val="6"/>
        <color rgb="FF000000"/>
        <rFont val="Calibri"/>
        <family val="2"/>
      </rPr>
      <t xml:space="preserve"> </t>
    </r>
    <r>
      <rPr>
        <sz val="6"/>
        <color rgb="FF000000"/>
        <rFont val="Sylfaen"/>
        <family val="1"/>
      </rPr>
      <t>փական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</si>
  <si>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Ազդանշանային</t>
    </r>
    <r>
      <rPr>
        <sz val="6"/>
        <color rgb="FF000000"/>
        <rFont val="Calibri"/>
        <family val="2"/>
      </rPr>
      <t xml:space="preserve"> </t>
    </r>
    <r>
      <rPr>
        <sz val="6"/>
        <color rgb="FF000000"/>
        <rFont val="Sylfaen"/>
        <family val="1"/>
      </rPr>
      <t>համակարգ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</si>
  <si>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Էլեկտրաամբարձիչ ՍԱՄԱՆԴ</t>
    </r>
    <r>
      <rPr>
        <sz val="6"/>
        <color rgb="FF000000"/>
        <rFont val="Calibri"/>
        <family val="2"/>
      </rPr>
      <t xml:space="preserve">  CNG </t>
    </r>
    <r>
      <rPr>
        <sz val="6"/>
        <color rgb="FF000000"/>
        <rFont val="Sylfaen"/>
        <family val="1"/>
      </rPr>
      <t>մակնիշի</t>
    </r>
    <r>
      <rPr>
        <sz val="6"/>
        <color rgb="FF000000"/>
        <rFont val="Calibri"/>
        <family val="2"/>
      </rPr>
      <t xml:space="preserve"> </t>
    </r>
    <r>
      <rPr>
        <sz val="6"/>
        <color theme="1"/>
        <rFont val="Sylfaen"/>
        <family val="1"/>
      </rPr>
      <t xml:space="preserve"> ավտոմեքենայի համար</t>
    </r>
  </si>
  <si>
    <r>
      <t>Յուղի զտիչ Հովեռ մակնիշի ավտոմեքենայի համար</t>
    </r>
    <r>
      <rPr>
        <sz val="6"/>
        <color rgb="FF000000"/>
        <rFont val="Sylfaen"/>
        <family val="1"/>
      </rPr>
      <t xml:space="preserve">  </t>
    </r>
  </si>
  <si>
    <t>Ապակելվացիչ ՍԱՄԱՆԴ  CNG մակնիշի  ավտոմեքենայի համար</t>
  </si>
  <si>
    <r>
      <t>Առջևի արգելակային կոճղակներ</t>
    </r>
    <r>
      <rPr>
        <sz val="6"/>
        <color theme="1"/>
        <rFont val="Sylfaen"/>
        <family val="1"/>
      </rPr>
      <t xml:space="preserve"> Հովեռ մակնիշի ավտոմեքենայի համար</t>
    </r>
    <r>
      <rPr>
        <sz val="6"/>
        <color rgb="FF000000"/>
        <rFont val="Sylfaen"/>
        <family val="1"/>
      </rPr>
      <t xml:space="preserve">  </t>
    </r>
  </si>
  <si>
    <r>
      <t>Բարձիկ ԳԱԶ-31010</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ՈՒԱԶ-3152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</si>
  <si>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փական</t>
    </r>
    <r>
      <rPr>
        <sz val="6"/>
        <color rgb="FF000000"/>
        <rFont val="Calibri"/>
        <family val="2"/>
      </rPr>
      <t xml:space="preserve"> </t>
    </r>
    <r>
      <rPr>
        <sz val="6"/>
        <color rgb="FF000000"/>
        <rFont val="Sylfaen"/>
        <family val="1"/>
      </rPr>
      <t>դուրս</t>
    </r>
    <r>
      <rPr>
        <sz val="6"/>
        <color rgb="FF000000"/>
        <rFont val="Calibri"/>
        <family val="2"/>
      </rPr>
      <t xml:space="preserve"> </t>
    </r>
    <r>
      <rPr>
        <sz val="6"/>
        <color rgb="FF000000"/>
        <rFont val="Sylfaen"/>
        <family val="1"/>
      </rPr>
      <t>մղող ԳԱԶ-31010և  ՈՒԱԶ-31512մակնիշի</t>
    </r>
    <r>
      <rPr>
        <sz val="6"/>
        <color theme="1"/>
        <rFont val="Sylfaen"/>
        <family val="1"/>
      </rPr>
      <t xml:space="preserve"> 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</si>
  <si>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ԳԱԶ-31010և  ՈՒԱԶ-31512մակնիշի</t>
    </r>
    <r>
      <rPr>
        <sz val="6"/>
        <color theme="1"/>
        <rFont val="Sylfaen"/>
        <family val="1"/>
      </rPr>
      <t xml:space="preserve"> ավտոմեքենայի համար</t>
    </r>
  </si>
  <si>
    <r>
      <t>Մխոցային</t>
    </r>
    <r>
      <rPr>
        <sz val="6"/>
        <color rgb="FF000000"/>
        <rFont val="Calibri"/>
        <family val="2"/>
      </rPr>
      <t xml:space="preserve"> </t>
    </r>
    <r>
      <rPr>
        <sz val="6"/>
        <color rgb="FF000000"/>
        <rFont val="Sylfaen"/>
        <family val="1"/>
      </rPr>
      <t>օղակներ ԳԱԶ-31010և  ՈՒԱԶ-31512մակնիշի</t>
    </r>
    <r>
      <rPr>
        <sz val="6"/>
        <color theme="1"/>
        <rFont val="Sylfaen"/>
        <family val="1"/>
      </rPr>
      <t xml:space="preserve"> ավտոմեքենայի համար</t>
    </r>
  </si>
  <si>
    <r>
      <t>Շղթա ԳԱԶ-31010և  ՈՒԱԶ-31512մակնիշի</t>
    </r>
    <r>
      <rPr>
        <sz val="6"/>
        <color theme="1"/>
        <rFont val="Sylfaen"/>
        <family val="1"/>
      </rPr>
      <t xml:space="preserve"> ավտոմեքենայի համար</t>
    </r>
  </si>
  <si>
    <r>
      <t>Հիդրոձգան ԳԱԶ-31010և  ՈՒԱԶ-31512մակնիշի</t>
    </r>
    <r>
      <rPr>
        <sz val="6"/>
        <color theme="1"/>
        <rFont val="Sylfaen"/>
        <family val="1"/>
      </rPr>
      <t xml:space="preserve"> ավտոմեքենայի համար</t>
    </r>
  </si>
  <si>
    <r>
      <t>հետև արգելակային կոճղակներ Հովեռ մակնիշի ավտոմեքենայի համար</t>
    </r>
    <r>
      <rPr>
        <sz val="6"/>
        <color rgb="FF000000"/>
        <rFont val="Arial Armenian"/>
        <family val="2"/>
      </rPr>
      <t xml:space="preserve"> </t>
    </r>
  </si>
  <si>
    <t>Առջևի արգելակային կոճղակներ Նիսան մակնիշի ավտոմեքենայի համար</t>
  </si>
  <si>
    <t>Արգելակային կոճղակներ ՊԱԶ մակնիշի ավտոբուսի համար</t>
  </si>
  <si>
    <r>
      <t>Շարժաթև ԳԱԶ-31010և  ՈՒԱԶ-31512մակնիշի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</si>
  <si>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զտիչ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</si>
  <si>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զտիչ </t>
    </r>
    <r>
      <rPr>
        <sz val="6"/>
        <color rgb="FF000000"/>
        <rFont val="Calibri"/>
        <family val="2"/>
      </rPr>
      <t xml:space="preserve"> </t>
    </r>
    <r>
      <rPr>
        <sz val="6"/>
        <color rgb="FF000000"/>
        <rFont val="Sylfaen"/>
        <family val="1"/>
      </rPr>
      <t>ՈՒԱԳԱԶ-31010և  ՈՒԱԶ-31512Զ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</si>
  <si>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պոմպ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</si>
  <si>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պոմպ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</si>
  <si>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ռադիատոր  </t>
    </r>
    <r>
      <rPr>
        <sz val="6"/>
        <color rgb="FF000000"/>
        <rFont val="Calibri"/>
        <family val="2"/>
        <scheme val="minor"/>
      </rPr>
      <t xml:space="preserve"> </t>
    </r>
  </si>
  <si>
    <r>
      <t>Յուղի</t>
    </r>
    <r>
      <rPr>
        <sz val="6"/>
        <color rgb="FF000000"/>
        <rFont val="Calibri"/>
        <family val="2"/>
      </rPr>
      <t xml:space="preserve"> </t>
    </r>
    <r>
      <rPr>
        <sz val="6"/>
        <color rgb="FF000000"/>
        <rFont val="Sylfaen"/>
        <family val="1"/>
      </rPr>
      <t xml:space="preserve">ռադիատոր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</si>
  <si>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Յուղի</t>
    </r>
    <r>
      <rPr>
        <sz val="6"/>
        <color rgb="FF000000"/>
        <rFont val="Calibri"/>
        <family val="2"/>
        <scheme val="minor"/>
      </rPr>
      <t xml:space="preserve"> </t>
    </r>
    <r>
      <rPr>
        <sz val="6"/>
        <color rgb="FF000000"/>
        <rFont val="Sylfaen"/>
        <family val="1"/>
      </rPr>
      <t xml:space="preserve">փողրակ  </t>
    </r>
  </si>
  <si>
    <r>
      <t>Յուղի</t>
    </r>
    <r>
      <rPr>
        <sz val="6"/>
        <color rgb="FF000000"/>
        <rFont val="Calibri"/>
        <family val="2"/>
      </rPr>
      <t xml:space="preserve"> </t>
    </r>
    <r>
      <rPr>
        <sz val="6"/>
        <color rgb="FF000000"/>
        <rFont val="Sylfaen"/>
        <family val="1"/>
      </rPr>
      <t>փողրակ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</si>
  <si>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Վառոցքի</t>
    </r>
    <r>
      <rPr>
        <sz val="6"/>
        <color rgb="FF000000"/>
        <rFont val="Calibri"/>
        <family val="2"/>
        <scheme val="minor"/>
      </rPr>
      <t xml:space="preserve"> </t>
    </r>
    <r>
      <rPr>
        <sz val="6"/>
        <color rgb="FF000000"/>
        <rFont val="Sylfaen"/>
        <family val="1"/>
      </rPr>
      <t xml:space="preserve">մոմ  </t>
    </r>
  </si>
  <si>
    <r>
      <t>Վառոցքի</t>
    </r>
    <r>
      <rPr>
        <sz val="6"/>
        <color rgb="FF000000"/>
        <rFont val="Calibri"/>
        <family val="2"/>
      </rPr>
      <t xml:space="preserve"> </t>
    </r>
    <r>
      <rPr>
        <sz val="6"/>
        <color rgb="FF000000"/>
        <rFont val="Sylfaen"/>
        <family val="1"/>
      </rPr>
      <t>մոմ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</si>
  <si>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Ինժեկտորի</t>
    </r>
    <r>
      <rPr>
        <sz val="6"/>
        <color rgb="FF000000"/>
        <rFont val="Calibri"/>
        <family val="2"/>
        <scheme val="minor"/>
      </rPr>
      <t xml:space="preserve"> </t>
    </r>
    <r>
      <rPr>
        <sz val="6"/>
        <color rgb="FF000000"/>
        <rFont val="Sylfaen"/>
        <family val="1"/>
      </rPr>
      <t xml:space="preserve">ֆորսունկա </t>
    </r>
    <r>
      <rPr>
        <sz val="6"/>
        <color rgb="FF000000"/>
        <rFont val="Calibri"/>
        <family val="2"/>
        <scheme val="minor"/>
      </rPr>
      <t xml:space="preserve"> </t>
    </r>
  </si>
  <si>
    <r>
      <t>Ինժեկտորի</t>
    </r>
    <r>
      <rPr>
        <sz val="6"/>
        <color rgb="FF000000"/>
        <rFont val="Calibri"/>
        <family val="2"/>
      </rPr>
      <t xml:space="preserve"> </t>
    </r>
    <r>
      <rPr>
        <sz val="6"/>
        <color rgb="FF000000"/>
        <rFont val="Sylfaen"/>
        <family val="1"/>
      </rPr>
      <t xml:space="preserve">ֆորսունկա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</si>
  <si>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Վառելանյութի</t>
    </r>
    <r>
      <rPr>
        <sz val="6"/>
        <color rgb="FF000000"/>
        <rFont val="Calibri"/>
        <family val="2"/>
        <scheme val="minor"/>
      </rPr>
      <t xml:space="preserve"> </t>
    </r>
    <r>
      <rPr>
        <sz val="6"/>
        <color rgb="FF000000"/>
        <rFont val="Sylfaen"/>
        <family val="1"/>
      </rPr>
      <t>զտիչի</t>
    </r>
    <r>
      <rPr>
        <sz val="6"/>
        <color rgb="FF000000"/>
        <rFont val="Calibri"/>
        <family val="2"/>
        <scheme val="minor"/>
      </rPr>
      <t xml:space="preserve"> </t>
    </r>
    <r>
      <rPr>
        <sz val="6"/>
        <color rgb="FF000000"/>
        <rFont val="Sylfaen"/>
        <family val="1"/>
      </rPr>
      <t>նուրբ</t>
    </r>
    <r>
      <rPr>
        <sz val="6"/>
        <color rgb="FF000000"/>
        <rFont val="Calibri"/>
        <family val="2"/>
        <scheme val="minor"/>
      </rPr>
      <t xml:space="preserve"> </t>
    </r>
    <r>
      <rPr>
        <sz val="6"/>
        <color rgb="FF000000"/>
        <rFont val="Sylfaen"/>
        <family val="1"/>
      </rPr>
      <t>մաքրման</t>
    </r>
  </si>
  <si>
    <r>
      <t>Վառելանյութի</t>
    </r>
    <r>
      <rPr>
        <sz val="6"/>
        <color rgb="FF000000"/>
        <rFont val="Calibri"/>
        <family val="2"/>
      </rPr>
      <t xml:space="preserve"> </t>
    </r>
    <r>
      <rPr>
        <sz val="6"/>
        <color rgb="FF000000"/>
        <rFont val="Sylfaen"/>
        <family val="1"/>
      </rPr>
      <t>զտիչի</t>
    </r>
    <r>
      <rPr>
        <sz val="6"/>
        <color rgb="FF000000"/>
        <rFont val="Calibri"/>
        <family val="2"/>
      </rPr>
      <t xml:space="preserve"> </t>
    </r>
    <r>
      <rPr>
        <sz val="6"/>
        <color rgb="FF000000"/>
        <rFont val="Sylfaen"/>
        <family val="1"/>
      </rPr>
      <t>նուրբ</t>
    </r>
    <r>
      <rPr>
        <sz val="6"/>
        <color rgb="FF000000"/>
        <rFont val="Calibri"/>
        <family val="2"/>
      </rPr>
      <t xml:space="preserve"> </t>
    </r>
    <r>
      <rPr>
        <sz val="6"/>
        <color rgb="FF000000"/>
        <rFont val="Sylfaen"/>
        <family val="1"/>
      </rPr>
      <t>մաքրման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</si>
  <si>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Բենզոբաքի</t>
    </r>
    <r>
      <rPr>
        <sz val="6"/>
        <color rgb="FF000000"/>
        <rFont val="Calibri"/>
        <family val="2"/>
        <scheme val="minor"/>
      </rPr>
      <t xml:space="preserve"> </t>
    </r>
    <r>
      <rPr>
        <sz val="6"/>
        <color rgb="FF000000"/>
        <rFont val="Sylfaen"/>
        <family val="1"/>
      </rPr>
      <t xml:space="preserve">տվիչ </t>
    </r>
    <r>
      <rPr>
        <sz val="6"/>
        <color rgb="FF000000"/>
        <rFont val="Calibri"/>
        <family val="2"/>
        <scheme val="minor"/>
      </rPr>
      <t xml:space="preserve"> </t>
    </r>
  </si>
  <si>
    <r>
      <t>Բենզոբաքի</t>
    </r>
    <r>
      <rPr>
        <sz val="6"/>
        <color rgb="FF000000"/>
        <rFont val="Calibri"/>
        <family val="2"/>
      </rPr>
      <t xml:space="preserve"> </t>
    </r>
    <r>
      <rPr>
        <sz val="6"/>
        <color rgb="FF000000"/>
        <rFont val="Sylfaen"/>
        <family val="1"/>
      </rPr>
      <t xml:space="preserve">տվիչ </t>
    </r>
    <r>
      <rPr>
        <sz val="6"/>
        <color rgb="FF000000"/>
        <rFont val="Calibri"/>
        <family val="2"/>
      </rPr>
      <t xml:space="preserve"> </t>
    </r>
    <r>
      <rPr>
        <sz val="6"/>
        <color rgb="FF000000"/>
        <rFont val="Sylfaen"/>
        <family val="1"/>
      </rPr>
      <t>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</si>
  <si>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Դրոսելային</t>
    </r>
    <r>
      <rPr>
        <sz val="6"/>
        <color rgb="FF000000"/>
        <rFont val="Calibri"/>
        <family val="2"/>
      </rPr>
      <t xml:space="preserve"> </t>
    </r>
    <r>
      <rPr>
        <sz val="6"/>
        <color rgb="FF000000"/>
        <rFont val="Sylfaen"/>
        <family val="1"/>
      </rPr>
      <t>փականի</t>
    </r>
    <r>
      <rPr>
        <sz val="6"/>
        <color rgb="FF000000"/>
        <rFont val="Calibri"/>
        <family val="2"/>
      </rPr>
      <t xml:space="preserve"> </t>
    </r>
    <r>
      <rPr>
        <sz val="6"/>
        <color rgb="FF000000"/>
        <rFont val="Sylfaen"/>
        <family val="1"/>
      </rPr>
      <t>տվիչ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</si>
  <si>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Թթվածնի</t>
    </r>
    <r>
      <rPr>
        <sz val="6"/>
        <color rgb="FF000000"/>
        <rFont val="Calibri"/>
        <family val="2"/>
      </rPr>
      <t xml:space="preserve"> </t>
    </r>
    <r>
      <rPr>
        <sz val="6"/>
        <color rgb="FF000000"/>
        <rFont val="Sylfaen"/>
        <family val="1"/>
      </rPr>
      <t>տվիչ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</si>
  <si>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Հովհար  ԳԱԶ-31010և  ՈՒԱԶ-31512մակնիշի</t>
    </r>
    <r>
      <rPr>
        <sz val="6"/>
        <color theme="1"/>
        <rFont val="Sylfaen"/>
        <family val="1"/>
      </rPr>
      <t xml:space="preserve"> ավտոմեքենայի համար</t>
    </r>
  </si>
  <si>
    <r>
      <t>Ռադիատորի</t>
    </r>
    <r>
      <rPr>
        <sz val="6"/>
        <color rgb="FF000000"/>
        <rFont val="Calibri"/>
        <family val="2"/>
      </rPr>
      <t xml:space="preserve"> </t>
    </r>
    <r>
      <rPr>
        <sz val="6"/>
        <color rgb="FF000000"/>
        <rFont val="Sylfaen"/>
        <family val="1"/>
      </rPr>
      <t>փողրակ ԳԱԶ-31010և  ՈՒԱԶ-31512մակնիշի</t>
    </r>
    <r>
      <rPr>
        <sz val="6"/>
        <color theme="1"/>
        <rFont val="Sylfaen"/>
        <family val="1"/>
      </rPr>
      <t xml:space="preserve"> ավտոմեքենայի համար</t>
    </r>
  </si>
  <si>
    <r>
      <t>Թերմոստատ ԳԱԶ-31010և  ՈՒԱԶ-31512մակնիշի</t>
    </r>
    <r>
      <rPr>
        <sz val="6"/>
        <color theme="1"/>
        <rFont val="Sylfaen"/>
        <family val="1"/>
      </rPr>
      <t xml:space="preserve"> ավտոմեքենայի համար</t>
    </r>
  </si>
  <si>
    <r>
      <t>Հոլովակ ԳԱԶ-31010և  ՈՒԱԶ-31512մակնիշի</t>
    </r>
    <r>
      <rPr>
        <sz val="6"/>
        <color theme="1"/>
        <rFont val="Sylfaen"/>
        <family val="1"/>
      </rPr>
      <t xml:space="preserve"> ավտոմեքենայի համար</t>
    </r>
  </si>
  <si>
    <r>
      <t>Ծորակ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</si>
  <si>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Ռեզոնատոր   ԳԱԶ</t>
    </r>
    <r>
      <rPr>
        <sz val="6"/>
        <color rgb="FF000000"/>
        <rFont val="Calibri"/>
        <family val="2"/>
      </rPr>
      <t xml:space="preserve"> </t>
    </r>
    <r>
      <rPr>
        <sz val="6"/>
        <color rgb="FF000000"/>
        <rFont val="Sylfaen"/>
        <family val="1"/>
      </rPr>
      <t>և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</si>
  <si>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Կցորդման</t>
    </r>
    <r>
      <rPr>
        <sz val="6"/>
        <color rgb="FF000000"/>
        <rFont val="Calibri"/>
        <family val="2"/>
      </rPr>
      <t xml:space="preserve"> </t>
    </r>
    <r>
      <rPr>
        <sz val="6"/>
        <color rgb="FF000000"/>
        <rFont val="Sylfaen"/>
        <family val="1"/>
      </rPr>
      <t>բանվորական</t>
    </r>
    <r>
      <rPr>
        <sz val="6"/>
        <color rgb="FF000000"/>
        <rFont val="Calibri"/>
        <family val="2"/>
      </rPr>
      <t xml:space="preserve"> </t>
    </r>
    <r>
      <rPr>
        <sz val="6"/>
        <color rgb="FF000000"/>
        <rFont val="Sylfaen"/>
        <family val="1"/>
      </rPr>
      <t>գլան  ԳԱԶ</t>
    </r>
    <r>
      <rPr>
        <sz val="6"/>
        <color rgb="FF000000"/>
        <rFont val="Calibri"/>
        <family val="2"/>
      </rPr>
      <t xml:space="preserve"> </t>
    </r>
    <r>
      <rPr>
        <sz val="6"/>
        <color rgb="FF000000"/>
        <rFont val="Sylfaen"/>
        <family val="1"/>
      </rPr>
      <t>և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</si>
  <si>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եղանիկ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</si>
  <si>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լիսեռի խաչուկ 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</si>
  <si>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Կարդանային</t>
    </r>
    <r>
      <rPr>
        <sz val="6"/>
        <color rgb="FF000000"/>
        <rFont val="Calibri"/>
        <family val="2"/>
      </rPr>
      <t xml:space="preserve"> </t>
    </r>
    <r>
      <rPr>
        <sz val="6"/>
        <color rgb="FF000000"/>
        <rFont val="Sylfaen"/>
        <family val="1"/>
      </rPr>
      <t>լիսեռ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</si>
  <si>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Աջ</t>
    </r>
    <r>
      <rPr>
        <sz val="6"/>
        <color rgb="FF000000"/>
        <rFont val="Calibri"/>
        <family val="2"/>
      </rPr>
      <t xml:space="preserve"> </t>
    </r>
    <r>
      <rPr>
        <sz val="6"/>
        <color rgb="FF000000"/>
        <rFont val="Sylfaen"/>
        <family val="1"/>
      </rPr>
      <t>կամ</t>
    </r>
    <r>
      <rPr>
        <sz val="6"/>
        <color rgb="FF000000"/>
        <rFont val="Calibri"/>
        <family val="2"/>
      </rPr>
      <t xml:space="preserve"> </t>
    </r>
    <r>
      <rPr>
        <sz val="6"/>
        <color rgb="FF000000"/>
        <rFont val="Sylfaen"/>
        <family val="1"/>
      </rPr>
      <t>ձախ</t>
    </r>
    <r>
      <rPr>
        <sz val="6"/>
        <color rgb="FF000000"/>
        <rFont val="Calibri"/>
        <family val="2"/>
      </rPr>
      <t xml:space="preserve"> </t>
    </r>
    <r>
      <rPr>
        <sz val="6"/>
        <color rgb="FF000000"/>
        <rFont val="Sylfaen"/>
        <family val="1"/>
      </rPr>
      <t>ձգան  ԳԱԶ-31010և  ՈՒԱԶ-31512</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</si>
  <si>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Ղեկային</t>
    </r>
    <r>
      <rPr>
        <sz val="6"/>
        <color rgb="FF000000"/>
        <rFont val="Calibri"/>
        <family val="2"/>
      </rPr>
      <t xml:space="preserve"> </t>
    </r>
    <r>
      <rPr>
        <sz val="6"/>
        <color rgb="FF000000"/>
        <rFont val="Sylfaen"/>
        <family val="1"/>
      </rPr>
      <t>ձող ԳԱԶ-31010և  ՈՒԱԶ-31512մակնիշի</t>
    </r>
    <r>
      <rPr>
        <sz val="6"/>
        <color theme="1"/>
        <rFont val="Sylfaen"/>
        <family val="1"/>
      </rPr>
      <t xml:space="preserve"> ավտոմեքենայի համար</t>
    </r>
  </si>
  <si>
    <r>
      <t>Ճոճանակ  ԳԱԶ-31010և  ՈՒԱԶ-31512մակնիշի</t>
    </r>
    <r>
      <rPr>
        <sz val="6"/>
        <color theme="1"/>
        <rFont val="Sylfaen"/>
        <family val="1"/>
      </rPr>
      <t xml:space="preserve"> ավտոմեքենայի համար</t>
    </r>
  </si>
  <si>
    <r>
      <t>Գլխ</t>
    </r>
    <r>
      <rPr>
        <sz val="6"/>
        <color rgb="FF000000"/>
        <rFont val="Calibri"/>
        <family val="2"/>
      </rPr>
      <t xml:space="preserve">. </t>
    </r>
    <r>
      <rPr>
        <sz val="6"/>
        <color rgb="FF000000"/>
        <rFont val="Sylfaen"/>
        <family val="1"/>
      </rPr>
      <t>գլան ԳԱԶ-31010և  ՈՒԱԶ-31512մակնիշի</t>
    </r>
    <r>
      <rPr>
        <sz val="6"/>
        <color theme="1"/>
        <rFont val="Sylfaen"/>
        <family val="1"/>
      </rPr>
      <t xml:space="preserve"> ավտոմեքենայի համար</t>
    </r>
  </si>
  <si>
    <r>
      <t>Գլխ</t>
    </r>
    <r>
      <rPr>
        <sz val="6"/>
        <color rgb="FF000000"/>
        <rFont val="Calibri"/>
        <family val="2"/>
      </rPr>
      <t xml:space="preserve">. </t>
    </r>
    <r>
      <rPr>
        <sz val="6"/>
        <color rgb="FF000000"/>
        <rFont val="Sylfaen"/>
        <family val="1"/>
      </rPr>
      <t>գլանի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</si>
  <si>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t>Վառարանի ռադիատոր ԳԱԶ և ՈՒԱԶ մակնիշի ավտոմեքենայի համար</t>
  </si>
  <si>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</si>
  <si>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սկավառակային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</si>
  <si>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ԳԱԶ-31010և  ՈՒԱԶ-31512մակնիշի</t>
    </r>
    <r>
      <rPr>
        <sz val="6"/>
        <color theme="1"/>
        <rFont val="Sylfaen"/>
        <family val="1"/>
      </rPr>
      <t xml:space="preserve"> ավտոմեքենայի </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</si>
  <si>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ԳԱԶ-31010և  ՈՒԱԶ-31512մակնիշի</t>
    </r>
    <r>
      <rPr>
        <sz val="6"/>
        <color theme="1"/>
        <rFont val="Sylfaen"/>
        <family val="1"/>
      </rPr>
      <t xml:space="preserve"> ավտոմեքենայի համար</t>
    </r>
  </si>
  <si>
    <r>
      <t>Գեներատոր ԳԱԶ-31010և  ՈՒԱԶ-31512մակնիշի</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</si>
  <si>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ռելե ԳԱԶ-31010և  ՈՒԱԶ-31512մակնիշի</t>
    </r>
    <r>
      <rPr>
        <sz val="6"/>
        <color theme="1"/>
        <rFont val="Sylfaen"/>
        <family val="1"/>
      </rPr>
      <t xml:space="preserve"> ավտոմեքենայի համար</t>
    </r>
  </si>
  <si>
    <r>
      <t>Բենդեքս ԳԱԶ-31010և  ՈՒԱԶ-31512մակնիշի</t>
    </r>
    <r>
      <rPr>
        <sz val="6"/>
        <color theme="1"/>
        <rFont val="Sylfaen"/>
        <family val="1"/>
      </rPr>
      <t xml:space="preserve"> ավտոմեքենայի համար</t>
    </r>
  </si>
  <si>
    <r>
      <t>Ստարտեր  ԳԱԶ-31010և  ՈՒԱԶ-31512մակնիշի</t>
    </r>
    <r>
      <rPr>
        <sz val="6"/>
        <color theme="1"/>
        <rFont val="Sylfaen"/>
        <family val="1"/>
      </rPr>
      <t xml:space="preserve"> 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</si>
  <si>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ԳԱԶ-31010և  ՈՒԱԶ-31512մակնիշի</t>
    </r>
    <r>
      <rPr>
        <sz val="6"/>
        <color theme="1"/>
        <rFont val="Sylfaen"/>
        <family val="1"/>
      </rPr>
      <t xml:space="preserve"> ավտոմեքենայի համար</t>
    </r>
  </si>
  <si>
    <r>
      <t>Առջևի</t>
    </r>
    <r>
      <rPr>
        <sz val="6"/>
        <color rgb="FF000000"/>
        <rFont val="Calibri"/>
        <family val="2"/>
      </rPr>
      <t xml:space="preserve"> </t>
    </r>
    <r>
      <rPr>
        <sz val="6"/>
        <color rgb="FF000000"/>
        <rFont val="Sylfaen"/>
        <family val="1"/>
      </rPr>
      <t>թարթիչ ԳԱԶ-31010և  ՈՒԱԶ-31512մակնիշի</t>
    </r>
    <r>
      <rPr>
        <sz val="6"/>
        <color theme="1"/>
        <rFont val="Sylfaen"/>
        <family val="1"/>
      </rPr>
      <t xml:space="preserve"> ավտոմեքենայի համար</t>
    </r>
  </si>
  <si>
    <r>
      <t>Հետևի</t>
    </r>
    <r>
      <rPr>
        <sz val="6"/>
        <color rgb="FF000000"/>
        <rFont val="Calibri"/>
        <family val="2"/>
      </rPr>
      <t xml:space="preserve"> </t>
    </r>
    <r>
      <rPr>
        <sz val="6"/>
        <color rgb="FF000000"/>
        <rFont val="Sylfaen"/>
        <family val="1"/>
      </rPr>
      <t>լապտեր ԳԱԶ-31010և  ՈՒԱԶ-31512մակնիշի</t>
    </r>
    <r>
      <rPr>
        <sz val="6"/>
        <color theme="1"/>
        <rFont val="Sylfaen"/>
        <family val="1"/>
      </rPr>
      <t xml:space="preserve"> ավտոմեքենայի համար</t>
    </r>
  </si>
  <si>
    <r>
      <t>Բռկման</t>
    </r>
    <r>
      <rPr>
        <sz val="6"/>
        <color rgb="FF000000"/>
        <rFont val="Calibri"/>
        <family val="2"/>
      </rPr>
      <t xml:space="preserve"> </t>
    </r>
    <r>
      <rPr>
        <sz val="6"/>
        <color rgb="FF000000"/>
        <rFont val="Sylfaen"/>
        <family val="1"/>
      </rPr>
      <t>կողպեք ԳԱԶ</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</si>
  <si>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Վազքաչափի</t>
    </r>
    <r>
      <rPr>
        <sz val="6"/>
        <color rgb="FF000000"/>
        <rFont val="Calibri"/>
        <family val="2"/>
      </rPr>
      <t xml:space="preserve"> </t>
    </r>
    <r>
      <rPr>
        <sz val="6"/>
        <color rgb="FF000000"/>
        <rFont val="Sylfaen"/>
        <family val="1"/>
      </rPr>
      <t>ճոպան ԳԱԶ-31010և  ՈՒԱԶ-31512մակնիշի</t>
    </r>
    <r>
      <rPr>
        <sz val="6"/>
        <color theme="1"/>
        <rFont val="Sylfaen"/>
        <family val="1"/>
      </rPr>
      <t xml:space="preserve"> ավտոմեքենայի համար</t>
    </r>
  </si>
  <si>
    <r>
      <t>Խլարար ԳԱԶ</t>
    </r>
    <r>
      <rPr>
        <sz val="6"/>
        <color rgb="FF000000"/>
        <rFont val="Calibri"/>
        <family val="2"/>
      </rPr>
      <t xml:space="preserve"> </t>
    </r>
    <r>
      <rPr>
        <sz val="6"/>
        <color rgb="FF000000"/>
        <rFont val="Sylfaen"/>
        <family val="1"/>
      </rPr>
      <t>և</t>
    </r>
    <r>
      <rPr>
        <sz val="6"/>
        <color rgb="FF000000"/>
        <rFont val="Calibri"/>
        <family val="2"/>
      </rPr>
      <t xml:space="preserve"> </t>
    </r>
    <r>
      <rPr>
        <sz val="6"/>
        <color rgb="FF000000"/>
        <rFont val="Sylfaen"/>
        <family val="1"/>
      </rPr>
      <t>ՈՒԱԶ</t>
    </r>
    <r>
      <rPr>
        <sz val="6"/>
        <color rgb="FF000000"/>
        <rFont val="Calibri"/>
        <family val="2"/>
      </rPr>
      <t xml:space="preserve"> </t>
    </r>
    <r>
      <rPr>
        <sz val="6"/>
        <color rgb="FF000000"/>
        <rFont val="Sylfaen"/>
        <family val="1"/>
      </rPr>
      <t>մակնիշի</t>
    </r>
    <r>
      <rPr>
        <sz val="6"/>
        <color theme="1"/>
        <rFont val="Sylfaen"/>
        <family val="1"/>
      </rPr>
      <t xml:space="preserve"> ավտոմեքենայի համար</t>
    </r>
  </si>
  <si>
    <r>
      <t>Շարժիչի</t>
    </r>
    <r>
      <rPr>
        <sz val="6"/>
        <color rgb="FF000000"/>
        <rFont val="Calibri"/>
        <family val="2"/>
      </rPr>
      <t xml:space="preserve"> </t>
    </r>
    <r>
      <rPr>
        <sz val="6"/>
        <color rgb="FF000000"/>
        <rFont val="Sylfaen"/>
        <family val="1"/>
      </rPr>
      <t>գլխիկ</t>
    </r>
    <r>
      <rPr>
        <sz val="6"/>
        <color rgb="FF000000"/>
        <rFont val="Calibri"/>
        <family val="2"/>
      </rPr>
      <t xml:space="preserve"> </t>
    </r>
    <r>
      <rPr>
        <sz val="6"/>
        <color rgb="FF000000"/>
        <rFont val="Sylfaen"/>
        <family val="1"/>
      </rPr>
      <t>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r>
      <rPr>
        <b/>
        <sz val="6"/>
        <color theme="1"/>
        <rFont val="Arial LatArm"/>
        <family val="2"/>
      </rPr>
      <t xml:space="preserve"> </t>
    </r>
  </si>
  <si>
    <r>
      <t>Շարժիչի Բարձիկ ՎԱԶ</t>
    </r>
    <r>
      <rPr>
        <sz val="6"/>
        <color rgb="FF000000"/>
        <rFont val="Calibri"/>
        <family val="2"/>
      </rPr>
      <t xml:space="preserve"> -2121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</si>
  <si>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Շարժիչի</t>
    </r>
    <r>
      <rPr>
        <sz val="6"/>
        <color rgb="FF000000"/>
        <rFont val="Calibri"/>
        <family val="2"/>
      </rPr>
      <t xml:space="preserve"> </t>
    </r>
    <r>
      <rPr>
        <sz val="6"/>
        <color rgb="FF000000"/>
        <rFont val="Sylfaen"/>
        <family val="1"/>
      </rPr>
      <t>վերանորոգման</t>
    </r>
    <r>
      <rPr>
        <sz val="6"/>
        <color rgb="FF000000"/>
        <rFont val="Calibri"/>
        <family val="2"/>
      </rPr>
      <t xml:space="preserve"> </t>
    </r>
    <r>
      <rPr>
        <sz val="6"/>
        <color rgb="FF000000"/>
        <rFont val="Sylfaen"/>
        <family val="1"/>
      </rPr>
      <t>հավաքածու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</si>
  <si>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Շարժիչի</t>
    </r>
    <r>
      <rPr>
        <sz val="6"/>
        <color rgb="FF000000"/>
        <rFont val="Calibri"/>
        <family val="2"/>
      </rPr>
      <t xml:space="preserve"> </t>
    </r>
    <r>
      <rPr>
        <sz val="6"/>
        <color rgb="FF000000"/>
        <rFont val="Sylfaen"/>
        <family val="1"/>
      </rPr>
      <t>բաշխիչ</t>
    </r>
    <r>
      <rPr>
        <sz val="6"/>
        <color rgb="FF000000"/>
        <rFont val="Calibri"/>
        <family val="2"/>
      </rPr>
      <t xml:space="preserve"> </t>
    </r>
    <r>
      <rPr>
        <sz val="6"/>
        <color rgb="FF000000"/>
        <rFont val="Sylfaen"/>
        <family val="1"/>
      </rPr>
      <t>լիսեռ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</si>
  <si>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Ծնկաձև</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</si>
  <si>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Ծնկաձև</t>
    </r>
    <r>
      <rPr>
        <sz val="6"/>
        <color rgb="FF000000"/>
        <rFont val="Calibri"/>
        <family val="2"/>
      </rPr>
      <t xml:space="preserve"> </t>
    </r>
    <r>
      <rPr>
        <sz val="6"/>
        <color rgb="FF000000"/>
        <rFont val="Sylfaen"/>
        <family val="1"/>
      </rPr>
      <t>լիսեռի</t>
    </r>
    <r>
      <rPr>
        <sz val="6"/>
        <color rgb="FF000000"/>
        <rFont val="Calibri"/>
        <family val="2"/>
      </rPr>
      <t xml:space="preserve"> </t>
    </r>
    <r>
      <rPr>
        <sz val="6"/>
        <color rgb="FF000000"/>
        <rFont val="Sylfaen"/>
        <family val="1"/>
      </rPr>
      <t>արմատական</t>
    </r>
    <r>
      <rPr>
        <sz val="6"/>
        <color rgb="FF000000"/>
        <rFont val="Calibri"/>
        <family val="2"/>
      </rPr>
      <t xml:space="preserve"> </t>
    </r>
    <r>
      <rPr>
        <sz val="6"/>
        <color rgb="FF000000"/>
        <rFont val="Sylfaen"/>
        <family val="1"/>
      </rPr>
      <t>ներդիր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</si>
  <si>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Մխոցային</t>
    </r>
    <r>
      <rPr>
        <sz val="6"/>
        <color rgb="FF000000"/>
        <rFont val="Calibri"/>
        <family val="2"/>
      </rPr>
      <t xml:space="preserve"> </t>
    </r>
    <r>
      <rPr>
        <sz val="6"/>
        <color rgb="FF000000"/>
        <rFont val="Sylfaen"/>
        <family val="1"/>
      </rPr>
      <t>օղակներ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</si>
  <si>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Ատամնավոր</t>
    </r>
    <r>
      <rPr>
        <sz val="6"/>
        <color rgb="FF000000"/>
        <rFont val="Calibri"/>
        <family val="2"/>
      </rPr>
      <t xml:space="preserve"> </t>
    </r>
    <r>
      <rPr>
        <sz val="6"/>
        <color rgb="FF000000"/>
        <rFont val="Sylfaen"/>
        <family val="1"/>
      </rPr>
      <t>փոկ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</si>
  <si>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Շղթա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</si>
  <si>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Թափանիվ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</si>
  <si>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Յուղի</t>
    </r>
    <r>
      <rPr>
        <sz val="6"/>
        <color rgb="FF000000"/>
        <rFont val="Calibri"/>
        <family val="2"/>
      </rPr>
      <t xml:space="preserve"> </t>
    </r>
    <r>
      <rPr>
        <sz val="6"/>
        <color rgb="FF000000"/>
        <rFont val="Sylfaen"/>
        <family val="1"/>
      </rPr>
      <t>զտիչ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</si>
  <si>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Յուղի</t>
    </r>
    <r>
      <rPr>
        <sz val="6"/>
        <color rgb="FF000000"/>
        <rFont val="Calibri"/>
        <family val="2"/>
      </rPr>
      <t xml:space="preserve"> </t>
    </r>
    <r>
      <rPr>
        <sz val="6"/>
        <color rgb="FF000000"/>
        <rFont val="Sylfaen"/>
        <family val="1"/>
      </rPr>
      <t xml:space="preserve">պոմպ </t>
    </r>
    <r>
      <rPr>
        <sz val="6"/>
        <color rgb="FF000000"/>
        <rFont val="Calibri"/>
        <family val="2"/>
      </rPr>
      <t xml:space="preserve"> </t>
    </r>
    <r>
      <rPr>
        <sz val="6"/>
        <color rgb="FF000000"/>
        <rFont val="Sylfaen"/>
        <family val="1"/>
      </rPr>
      <t>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</si>
  <si>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Խառնարակ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</si>
  <si>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Օդի</t>
    </r>
    <r>
      <rPr>
        <sz val="6"/>
        <color rgb="FF000000"/>
        <rFont val="Calibri"/>
        <family val="2"/>
      </rPr>
      <t xml:space="preserve"> </t>
    </r>
    <r>
      <rPr>
        <sz val="6"/>
        <color rgb="FF000000"/>
        <rFont val="Sylfaen"/>
        <family val="1"/>
      </rPr>
      <t>ծախսի</t>
    </r>
    <r>
      <rPr>
        <sz val="6"/>
        <color rgb="FF000000"/>
        <rFont val="Calibri"/>
        <family val="2"/>
      </rPr>
      <t xml:space="preserve"> </t>
    </r>
    <r>
      <rPr>
        <sz val="6"/>
        <color rgb="FF000000"/>
        <rFont val="Sylfaen"/>
        <family val="1"/>
      </rPr>
      <t>տվիչ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</si>
  <si>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Հովհար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</si>
  <si>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 ՎԱԶ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</si>
  <si>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Ռադիատորի</t>
    </r>
    <r>
      <rPr>
        <sz val="6"/>
        <color rgb="FF000000"/>
        <rFont val="Calibri"/>
        <family val="2"/>
      </rPr>
      <t xml:space="preserve"> </t>
    </r>
    <r>
      <rPr>
        <sz val="6"/>
        <color rgb="FF000000"/>
        <rFont val="Sylfaen"/>
        <family val="1"/>
      </rPr>
      <t>փողրակ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</si>
  <si>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Ռադիատորի</t>
    </r>
    <r>
      <rPr>
        <sz val="6"/>
        <color rgb="FF000000"/>
        <rFont val="Calibri"/>
        <family val="2"/>
      </rPr>
      <t xml:space="preserve"> </t>
    </r>
    <r>
      <rPr>
        <sz val="6"/>
        <color rgb="FF000000"/>
        <rFont val="Sylfaen"/>
        <family val="1"/>
      </rPr>
      <t>փողրակ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</si>
  <si>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Անուր</t>
    </r>
    <r>
      <rPr>
        <sz val="6"/>
        <color rgb="FF000000"/>
        <rFont val="Calibri"/>
        <family val="2"/>
      </rPr>
      <t xml:space="preserve"> (</t>
    </r>
    <r>
      <rPr>
        <sz val="6"/>
        <color rgb="FF000000"/>
        <rFont val="Sylfaen"/>
        <family val="1"/>
      </rPr>
      <t>Խամուտ</t>
    </r>
    <r>
      <rPr>
        <sz val="6"/>
        <color rgb="FF000000"/>
        <rFont val="Calibri"/>
        <family val="2"/>
      </rPr>
      <t>)</t>
    </r>
    <r>
      <rPr>
        <sz val="6"/>
        <color rgb="FF000000"/>
        <rFont val="Sylfaen"/>
        <family val="1"/>
      </rPr>
      <t xml:space="preserve"> ՎԱԶ-2106</t>
    </r>
    <r>
      <rPr>
        <sz val="6"/>
        <color rgb="FF000000"/>
        <rFont val="Calibri"/>
        <family val="2"/>
      </rPr>
      <t xml:space="preserve"> </t>
    </r>
    <r>
      <rPr>
        <sz val="6"/>
        <color rgb="FF000000"/>
        <rFont val="Sylfaen"/>
        <family val="1"/>
      </rPr>
      <t>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</si>
  <si>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բանվորական</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 xml:space="preserve"> 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</si>
  <si>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գլխավոր</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</si>
  <si>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տանող</t>
    </r>
    <r>
      <rPr>
        <sz val="6"/>
        <color rgb="FF000000"/>
        <rFont val="Calibri"/>
        <family val="2"/>
      </rPr>
      <t xml:space="preserve"> </t>
    </r>
    <r>
      <rPr>
        <sz val="6"/>
        <color rgb="FF000000"/>
        <rFont val="Sylfaen"/>
        <family val="1"/>
      </rPr>
      <t>սկավառակ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</si>
  <si>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</si>
  <si>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Կցորդման</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</si>
  <si>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առանցքակալ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</si>
  <si>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առաջնային</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</si>
  <si>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միջանկյալ</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</si>
  <si>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ՓՏ</t>
    </r>
    <r>
      <rPr>
        <sz val="6"/>
        <color rgb="FF000000"/>
        <rFont val="Calibri"/>
        <family val="2"/>
      </rPr>
      <t>-</t>
    </r>
    <r>
      <rPr>
        <sz val="6"/>
        <color rgb="FF000000"/>
        <rFont val="Sylfaen"/>
        <family val="1"/>
      </rPr>
      <t>ի</t>
    </r>
    <r>
      <rPr>
        <sz val="6"/>
        <color rgb="FF000000"/>
        <rFont val="Calibri"/>
        <family val="2"/>
      </rPr>
      <t xml:space="preserve"> </t>
    </r>
    <r>
      <rPr>
        <sz val="6"/>
        <color rgb="FF000000"/>
        <rFont val="Sylfaen"/>
        <family val="1"/>
      </rPr>
      <t>ատամնանիվ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</si>
  <si>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Բաշխիչ</t>
    </r>
    <r>
      <rPr>
        <sz val="6"/>
        <color rgb="FF000000"/>
        <rFont val="Calibri"/>
        <family val="2"/>
      </rPr>
      <t xml:space="preserve"> </t>
    </r>
    <r>
      <rPr>
        <sz val="6"/>
        <color rgb="FF000000"/>
        <rFont val="Sylfaen"/>
        <family val="1"/>
      </rPr>
      <t>տուփի</t>
    </r>
    <r>
      <rPr>
        <sz val="6"/>
        <color rgb="FF000000"/>
        <rFont val="Calibri"/>
        <family val="2"/>
      </rPr>
      <t xml:space="preserve"> </t>
    </r>
    <r>
      <rPr>
        <sz val="6"/>
        <color rgb="FF000000"/>
        <rFont val="Sylfaen"/>
        <family val="1"/>
      </rPr>
      <t>լիսեռ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</si>
  <si>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Կարդանային</t>
    </r>
    <r>
      <rPr>
        <sz val="6"/>
        <color rgb="FF000000"/>
        <rFont val="Calibri"/>
        <family val="2"/>
      </rPr>
      <t xml:space="preserve"> </t>
    </r>
    <r>
      <rPr>
        <sz val="6"/>
        <color rgb="FF000000"/>
        <rFont val="Sylfaen"/>
        <family val="1"/>
      </rPr>
      <t>լիսեռ 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</si>
  <si>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Հետևի</t>
    </r>
    <r>
      <rPr>
        <sz val="6"/>
        <color rgb="FF000000"/>
        <rFont val="Calibri"/>
        <family val="2"/>
      </rPr>
      <t xml:space="preserve"> </t>
    </r>
    <r>
      <rPr>
        <sz val="6"/>
        <color rgb="FF000000"/>
        <rFont val="Sylfaen"/>
        <family val="1"/>
      </rPr>
      <t>կամ</t>
    </r>
    <r>
      <rPr>
        <sz val="6"/>
        <color rgb="FF000000"/>
        <rFont val="Calibri"/>
        <family val="2"/>
      </rPr>
      <t xml:space="preserve"> </t>
    </r>
    <r>
      <rPr>
        <sz val="6"/>
        <color rgb="FF000000"/>
        <rFont val="Sylfaen"/>
        <family val="1"/>
      </rPr>
      <t>առջևի</t>
    </r>
    <r>
      <rPr>
        <sz val="6"/>
        <color rgb="FF000000"/>
        <rFont val="Calibri"/>
        <family val="2"/>
      </rPr>
      <t xml:space="preserve"> </t>
    </r>
    <r>
      <rPr>
        <sz val="6"/>
        <color rgb="FF000000"/>
        <rFont val="Sylfaen"/>
        <family val="1"/>
      </rPr>
      <t>կամրջակ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</si>
  <si>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Ռեդուկտոր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</si>
  <si>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Տրավերս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</si>
  <si>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Առջևի</t>
    </r>
    <r>
      <rPr>
        <sz val="6"/>
        <color rgb="FF000000"/>
        <rFont val="Calibri"/>
        <family val="2"/>
      </rPr>
      <t xml:space="preserve"> </t>
    </r>
    <r>
      <rPr>
        <sz val="6"/>
        <color rgb="FF000000"/>
        <rFont val="Sylfaen"/>
        <family val="1"/>
      </rPr>
      <t>հարվածամեղմիչ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</si>
  <si>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Ղեկային</t>
    </r>
    <r>
      <rPr>
        <sz val="6"/>
        <color rgb="FF000000"/>
        <rFont val="Calibri"/>
        <family val="2"/>
      </rPr>
      <t xml:space="preserve"> </t>
    </r>
    <r>
      <rPr>
        <sz val="6"/>
        <color rgb="FF000000"/>
        <rFont val="Sylfaen"/>
        <family val="1"/>
      </rPr>
      <t>կալուն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</si>
  <si>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Ղեկային</t>
    </r>
    <r>
      <rPr>
        <sz val="6"/>
        <color rgb="FF000000"/>
        <rFont val="Calibri"/>
        <family val="2"/>
      </rPr>
      <t xml:space="preserve"> </t>
    </r>
    <r>
      <rPr>
        <sz val="6"/>
        <color rgb="FF000000"/>
        <rFont val="Sylfaen"/>
        <family val="1"/>
      </rPr>
      <t>ձող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</si>
  <si>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Գլխ</t>
    </r>
    <r>
      <rPr>
        <sz val="6"/>
        <color rgb="FF000000"/>
        <rFont val="Calibri"/>
        <family val="2"/>
      </rPr>
      <t xml:space="preserve">. </t>
    </r>
    <r>
      <rPr>
        <sz val="6"/>
        <color rgb="FF000000"/>
        <rFont val="Sylfaen"/>
        <family val="1"/>
      </rPr>
      <t>գլան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</si>
  <si>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Վակումային</t>
    </r>
    <r>
      <rPr>
        <sz val="6"/>
        <color rgb="FF000000"/>
        <rFont val="Calibri"/>
        <family val="2"/>
      </rPr>
      <t xml:space="preserve"> </t>
    </r>
    <r>
      <rPr>
        <sz val="6"/>
        <color rgb="FF000000"/>
        <rFont val="Sylfaen"/>
        <family val="1"/>
      </rPr>
      <t>ուժեղարար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</si>
  <si>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Հետևի</t>
    </r>
    <r>
      <rPr>
        <sz val="6"/>
        <color rgb="FF000000"/>
        <rFont val="Calibri"/>
        <family val="2"/>
      </rPr>
      <t xml:space="preserve"> </t>
    </r>
    <r>
      <rPr>
        <sz val="6"/>
        <color rgb="FF000000"/>
        <rFont val="Sylfaen"/>
        <family val="1"/>
      </rPr>
      <t>թմբուկային</t>
    </r>
    <r>
      <rPr>
        <sz val="6"/>
        <color rgb="FF000000"/>
        <rFont val="Calibri"/>
        <family val="2"/>
      </rPr>
      <t xml:space="preserve"> </t>
    </r>
    <r>
      <rPr>
        <sz val="6"/>
        <color rgb="FF000000"/>
        <rFont val="Sylfaen"/>
        <family val="1"/>
      </rPr>
      <t>կոճղակների</t>
    </r>
    <r>
      <rPr>
        <sz val="6"/>
        <color rgb="FF000000"/>
        <rFont val="Calibri"/>
        <family val="2"/>
      </rPr>
      <t xml:space="preserve"> </t>
    </r>
    <r>
      <rPr>
        <sz val="6"/>
        <color rgb="FF000000"/>
        <rFont val="Sylfaen"/>
        <family val="1"/>
      </rPr>
      <t>կոմպլեկտ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</si>
  <si>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Առջևի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սկավառակ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</si>
  <si>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Ձեռքի</t>
    </r>
    <r>
      <rPr>
        <sz val="6"/>
        <color rgb="FF000000"/>
        <rFont val="Calibri"/>
        <family val="2"/>
      </rPr>
      <t xml:space="preserve"> </t>
    </r>
    <r>
      <rPr>
        <sz val="6"/>
        <color rgb="FF000000"/>
        <rFont val="Sylfaen"/>
        <family val="1"/>
      </rPr>
      <t>արգելակային</t>
    </r>
    <r>
      <rPr>
        <sz val="6"/>
        <color rgb="FF000000"/>
        <rFont val="Calibri"/>
        <family val="2"/>
      </rPr>
      <t xml:space="preserve"> </t>
    </r>
    <r>
      <rPr>
        <sz val="6"/>
        <color rgb="FF000000"/>
        <rFont val="Sylfaen"/>
        <family val="1"/>
      </rPr>
      <t>ճոպան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</si>
  <si>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Գեներատոր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</si>
  <si>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Գեներատորի</t>
    </r>
    <r>
      <rPr>
        <sz val="6"/>
        <color rgb="FF000000"/>
        <rFont val="Calibri"/>
        <family val="2"/>
      </rPr>
      <t xml:space="preserve"> </t>
    </r>
    <r>
      <rPr>
        <sz val="6"/>
        <color rgb="FF000000"/>
        <rFont val="Sylfaen"/>
        <family val="1"/>
      </rPr>
      <t>դիոդային</t>
    </r>
    <r>
      <rPr>
        <sz val="6"/>
        <color rgb="FF000000"/>
        <rFont val="Calibri"/>
        <family val="2"/>
      </rPr>
      <t xml:space="preserve"> </t>
    </r>
    <r>
      <rPr>
        <sz val="6"/>
        <color rgb="FF000000"/>
        <rFont val="Sylfaen"/>
        <family val="1"/>
      </rPr>
      <t>կամրջակ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</si>
  <si>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Ստարտեր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</si>
  <si>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Բենդեքս ՎԱԶ-2121</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</si>
  <si>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Ստարտերի</t>
    </r>
    <r>
      <rPr>
        <sz val="6"/>
        <color rgb="FF000000"/>
        <rFont val="Calibri"/>
        <family val="2"/>
      </rPr>
      <t xml:space="preserve"> </t>
    </r>
    <r>
      <rPr>
        <sz val="6"/>
        <color rgb="FF000000"/>
        <rFont val="Sylfaen"/>
        <family val="1"/>
      </rPr>
      <t>կցորդիչ</t>
    </r>
    <r>
      <rPr>
        <sz val="6"/>
        <color rgb="FF000000"/>
        <rFont val="Calibri"/>
        <family val="2"/>
      </rPr>
      <t xml:space="preserve"> (</t>
    </r>
    <r>
      <rPr>
        <sz val="6"/>
        <color rgb="FF000000"/>
        <rFont val="Sylfaen"/>
        <family val="1"/>
      </rPr>
      <t>ավտոմատ</t>
    </r>
    <r>
      <rPr>
        <sz val="6"/>
        <color rgb="FF000000"/>
        <rFont val="Calibri"/>
        <family val="2"/>
      </rPr>
      <t>)</t>
    </r>
    <r>
      <rPr>
        <sz val="6"/>
        <color rgb="FF000000"/>
        <rFont val="Sylfaen"/>
        <family val="1"/>
      </rPr>
      <t xml:space="preserve">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</si>
  <si>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Բռկման</t>
    </r>
    <r>
      <rPr>
        <sz val="6"/>
        <color rgb="FF000000"/>
        <rFont val="Calibri"/>
        <family val="2"/>
      </rPr>
      <t xml:space="preserve"> </t>
    </r>
    <r>
      <rPr>
        <sz val="6"/>
        <color rgb="FF000000"/>
        <rFont val="Sylfaen"/>
        <family val="1"/>
      </rPr>
      <t>կողպեք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</si>
  <si>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Էլեկտրալարերի</t>
    </r>
    <r>
      <rPr>
        <sz val="6"/>
        <color rgb="FF000000"/>
        <rFont val="Calibri"/>
        <family val="2"/>
      </rPr>
      <t xml:space="preserve"> </t>
    </r>
    <r>
      <rPr>
        <sz val="6"/>
        <color rgb="FF000000"/>
        <rFont val="Sylfaen"/>
        <family val="1"/>
      </rPr>
      <t>երկրորդային</t>
    </r>
    <r>
      <rPr>
        <sz val="6"/>
        <color rgb="FF000000"/>
        <rFont val="Calibri"/>
        <family val="2"/>
      </rPr>
      <t xml:space="preserve"> </t>
    </r>
    <r>
      <rPr>
        <sz val="6"/>
        <color rgb="FF000000"/>
        <rFont val="Sylfaen"/>
        <family val="1"/>
      </rPr>
      <t>խուրց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</si>
  <si>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Վազքաչափի</t>
    </r>
    <r>
      <rPr>
        <sz val="6"/>
        <color rgb="FF000000"/>
        <rFont val="Calibri"/>
        <family val="2"/>
      </rPr>
      <t xml:space="preserve"> </t>
    </r>
    <r>
      <rPr>
        <sz val="6"/>
        <color rgb="FF000000"/>
        <rFont val="Sylfaen"/>
        <family val="1"/>
      </rPr>
      <t>ճոպան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</si>
  <si>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Արագաչափ Վ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</si>
  <si>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Ազդանշան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</si>
  <si>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Ապակելվացիչ ՎԱԶ</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</si>
  <si>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r>
      <t>Ապակելվացիչի</t>
    </r>
    <r>
      <rPr>
        <sz val="6"/>
        <color rgb="FF000000"/>
        <rFont val="Calibri"/>
        <family val="2"/>
      </rPr>
      <t xml:space="preserve"> </t>
    </r>
    <r>
      <rPr>
        <sz val="6"/>
        <color rgb="FF000000"/>
        <rFont val="Sylfaen"/>
        <family val="1"/>
      </rPr>
      <t>շարժիչ ՎԱԶ-2106</t>
    </r>
    <r>
      <rPr>
        <sz val="6"/>
        <color rgb="FF000000"/>
        <rFont val="Calibri"/>
        <family val="2"/>
      </rPr>
      <t xml:space="preserve">  </t>
    </r>
    <r>
      <rPr>
        <sz val="6"/>
        <color rgb="FF000000"/>
        <rFont val="Sylfaen"/>
        <family val="1"/>
      </rPr>
      <t>մակնիշի</t>
    </r>
    <r>
      <rPr>
        <sz val="6"/>
        <color rgb="FF000000"/>
        <rFont val="Calibri"/>
        <family val="2"/>
      </rPr>
      <t xml:space="preserve">  </t>
    </r>
    <r>
      <rPr>
        <sz val="6"/>
        <color theme="1"/>
        <rFont val="Sylfaen"/>
        <family val="1"/>
      </rPr>
      <t>ավտոմեքենայի համար</t>
    </r>
  </si>
  <si>
    <t>Ազդանշանային համակարգ ՎԱԶ-2106  մակնիշի  ավտոմեքենայի համար</t>
  </si>
  <si>
    <t>&lt;&lt;Գնումների մասին&gt;&gt; ՀՀ օրենքի 22-րդ հոդվածի 1-ին մասի համաձայն</t>
  </si>
  <si>
    <t>21.06.2017թ.</t>
  </si>
  <si>
    <t>&lt;&lt;Արևշատի Սարգիս&gt;&gt; ՍՊԸ</t>
  </si>
  <si>
    <t>Սարուխան Մուշեղի Բրուտյան Ա/Ձ</t>
  </si>
  <si>
    <t>&lt;&lt;Սենտրալ&gt;&gt;ՍՊԸ</t>
  </si>
  <si>
    <t>Հայկ Գալստյան Ա/Ձ</t>
  </si>
  <si>
    <t>7,8,12,146,-րդ չափաբաժինները չեն կայացել գնային առաջարկների բացակայության պատճառով, 13-18,25,31,32,38,40,44,52,55,56,59,67-69,73-75,81,82,89-92,94,97,101,109-111,113,115-116,196-րդ չափաբաժինների համար հայտ ներկայացրած բոլոր մասնակիցների հայտերը մերժվել են, այդ իսկ պատճառով նշված չափաբաժինները չեն կայացել:  2,4,11,,163 գնային առաջարկների նվազեցում տեղի չի ունեցել, այդ իսկ պատճառով վերոնշյալ չափաբաժինները չեն կայացել։</t>
  </si>
  <si>
    <t>2,4,11,121,137,140,142,143,145,148,149,161,163,172,178,190-րդ չափաբաժինների համար ներկայացրած գնային առաջարկները գերազանցում են նախահաշվային գներին, այդ իսկ պատճառով այդ չափաբաժիններին հայտ ներկայացրած մասնակիցները հրավիրվել են միաժամանակյա բանակցությունների: 215-րդ չափաբաժինների համար մասնակիցների առաջարկած նվազագույն գները համընկնում են, այդ իսկ պատճառով նշված չափաբաժինների մասով ևս կվարվեն  միաժամանակյա բանակցություններ: Բանակցությունների են հրավիրվել հետևյալ մասնակիցները, Դարֆ ՍՊԸ՝ 2,4,11,&lt;&lt; Արևշատի Սարգիս&gt;&gt; ՍՊԸ՝ 4,11, &lt;&lt;Հայկ Գալստյան&gt;&gt; Ա/Ձ՝ 121,137,140,142,143,145,148,149,161,163,172,178,190,215, Սարուխան Մուշեղի Բրուտյան Ա/Ձ՝ 215 չաաբաժիններ: 2,4,11,,163 գնային առաջարկների նվազեցում տեղի չի ունեցել, այդ իսկ պատճառով վերոնշյալ չափաբաժինները չեն կայացել։ Հայկ Գալստյան Ա/Ձ-ի կողմից կատարվել է գնային առաջարկների նվազեցում հետևյալ չափաբաժինների համար. 121. 81000 ՀՀ դրամից 55100 ՀՀ դրամ, 137. 225400 ՀՀ  դրամից 21800 ՀՀ դրամ, 140. 46000 ՀՀ դրամից 43100 ՀՀ դրամ, 142. 75000 ՀՀ դրամից 71900 ՀՀ դրամ, 143.   106950 ՀՀ դրամից 51100 ՀՀ դրամ, 145. 69000 ՀՀ դրամից 37100 ՀՀ դրամ, 148. 322000 ՀՀ դրամից 23900 ՀՀ դրամ, 149, 248400 ՀՀ դրամից 110000 ՀՀ դրամ, 161. 55200 ՀՀ դրամից 52700 ՀՀ դրամ, 172. 29400 ՀՀ դրամից 20000 ՀՀ դրամ, 178. 27600 ՀՀ դրամից 19700 ՀՀ դրամ, 190. 34800 ՀՀ դրամից 23600 ՀՀ դրամ, 215. 40300 ՀՀ դրամից 40100 ՀՀ դրամ:</t>
  </si>
  <si>
    <t>&lt;&lt; Պրեմիում Մոթորս&gt;&gt; ՍՊԸ-ի,  &lt;&lt;Մոսէսքո&gt;&gt; ՍՊԸ-ի, &lt;&lt;Ինգլիշ Թրեյդ Հաուզ&gt;&gt; ՍՊԸ-ի կողմից ներկայացված  գնային առաջարկները չեն համապատասխանում հրավերի պահանջներին, &lt;&lt;Ռան-օյլ&gt;&gt; ՍՊԸ-ի &lt;&lt; Հույս-Մոտոր &gt;&gt; ՍՊԸ-ի հայտի ապահովումները ամբողջական չեն, &lt;&lt;Ժակ և Գոռ&gt;&gt; ՍՊԸ-ի կողմից հայտի ապահովման ամսաթիվը նշված չէ, &lt;&lt;ԱԲԻ&gt;&gt; ՍՊԸ–ի հայտի ապահովման գումարը սխալ է, &lt;&lt; Արպանիվ&gt;&gt; ՍՊԸ-ի կողմից մրցույթին մասնակցելու փաստաթղթերը www.armeps.am համակարգում կցված չեն, այդ իսկ պատճառով վերոնշյալ մասնակիցների հայտերը մերժվել են:</t>
  </si>
  <si>
    <t>17.07.2017թ.</t>
  </si>
  <si>
    <t>19.07.2017թ.</t>
  </si>
  <si>
    <t>23.07.2017թ.</t>
  </si>
  <si>
    <t>25.07.2017թ.</t>
  </si>
  <si>
    <t>28.07.2017թ.</t>
  </si>
  <si>
    <t>ՀՀ ԿԱ Ո ԳՀԱՊՁԲ-17/6-2017-ԱՊ/ՊՊԳՎ/1</t>
  </si>
  <si>
    <t>ՀՀ ԿԱ Ո ԳՀԱՊՁԲ-17/6-2017-ԱՊ/ՊՊԳՎ/2</t>
  </si>
  <si>
    <t>ՀՀ ԿԱ Ո ԳՀԱՊՁԲ-17/6-2017-ԱՊ/ՊՊԳՎ/3</t>
  </si>
  <si>
    <t>ՀՀ ԿԱ Ո ԳՀԱՊՁԲ-17/6-2017-ԱՊ/ՊՊԳՎ/4</t>
  </si>
  <si>
    <t>15.12.2017թ.</t>
  </si>
  <si>
    <t>5Այլ տեղեկություններ</t>
  </si>
  <si>
    <t xml:space="preserve">ք. Երևան, Նոր-Արեշ 15 փող. 7 շ., 12 բն. 
Ս.Շահազիզի 17
</t>
  </si>
  <si>
    <t>ՀՎՀՀ 23162059</t>
  </si>
  <si>
    <t>էլ. հասցեն` avto878787@mail.ru</t>
  </si>
  <si>
    <t>11816004207301</t>
  </si>
  <si>
    <t>Ք. Հրազդան, Կենտրոն թաղ. 84 շենք, 5 բն</t>
  </si>
  <si>
    <t>Հ/Հ24126100922900</t>
  </si>
  <si>
    <t>ՀՎՀՀ40528506</t>
  </si>
  <si>
    <t>automaser.1@mail.ru</t>
  </si>
  <si>
    <t xml:space="preserve">«Սենտրալ» ՍՊԸ </t>
  </si>
  <si>
    <t>ՀՀ, ք. Երևան, Դավթաշեն Եղվարդի խճ. 108</t>
  </si>
  <si>
    <t>Հ/Հ 1510030026650100</t>
  </si>
  <si>
    <t>ՀՎՀՀ 00154817</t>
  </si>
  <si>
    <t>central.llc@yandex.com</t>
  </si>
  <si>
    <t>26-27,36,39,42,46,48,70,71,83,88</t>
  </si>
  <si>
    <t>Սարուխան Բրուտյան Մուշեղի Ա/Ձ   19-24,28-30,33-35,37,41,43,45,47,49-51,53-54,57-58,60-66,72,76-80,84-87,93,95-96,98-100,102-108, 112, 114,117,122-124,126,129-130,132, 135, 136, 144,151-152,157,159,160, 164,165,168,171,173, 177, 179-180, 182,191-193,195,197,198,201,208-209,212,214,216,217,219-220</t>
  </si>
  <si>
    <t>Հայկ Գալստյան Ա/Ձ  118-121, 125, 127-128,131,133-134,137-143,145,147,148-150,153-156, 158, 161,162,166-167,169,170,172,,174-176,178,181,183-190, 194, 199-200,202-207,210,211,213,215,218</t>
  </si>
  <si>
    <t>1,3,5,6,9,10</t>
  </si>
  <si>
    <t xml:space="preserve">ՀԱՅՏԱՐԱՐՈՒԹՅՈՒՆ
կնքված պայմանագրի մասին
ՀՀ ոստիկանությունը ստորև ներկայացնում է իր կարիքների համար  ավտոպահեստամասերի ձեռքբերման նպատակով կազմակերպված ՀՀ ԿԱ Ո ԳՀԱՊՁԲ-17/6-2017-ԱՊ/ՊՊԳՎ  ծածկագրով գնման ընթացակարգի   արդյունքում 2017  թվականի հուլիսի 31-ին կնքված N ՀՀ ԿԱ Ո ԳՀԱՊՁԲ-17/6-2017-ԱՊ/ՊՊԳՎ /1, ՀՀ ԿԱ Ո ԳՀԱՊՁԲ-17/6-2017-ԱՊ/ՊՊԳՎ /2, ՀՀ ԿԱ Ո ԳՀԱՊՁԲ-17/6-2017-ԱՊ/ՊՊԳՎ /3 , ՀՀ ԿԱ Ո ԳՀԱՊՁԲ-17/6-2017-ԱՊ/ՊՊԳՎ /4 պայմանագրերի մասին տեղեկատվությունը`
</t>
  </si>
  <si>
    <t>31.07.2017թ.</t>
  </si>
  <si>
    <t>31.07.2017թ</t>
  </si>
</sst>
</file>

<file path=xl/styles.xml><?xml version="1.0" encoding="utf-8"?>
<styleSheet xmlns="http://schemas.openxmlformats.org/spreadsheetml/2006/main">
  <fonts count="38">
    <font>
      <sz val="11"/>
      <color theme="1"/>
      <name val="Calibri"/>
      <family val="2"/>
      <scheme val="minor"/>
    </font>
    <font>
      <sz val="7"/>
      <color theme="1"/>
      <name val="GHEA Grapalat"/>
      <family val="3"/>
    </font>
    <font>
      <b/>
      <i/>
      <sz val="12"/>
      <color theme="1"/>
      <name val="GHEA Grapalat"/>
      <family val="3"/>
    </font>
    <font>
      <b/>
      <sz val="7"/>
      <color theme="1"/>
      <name val="GHEA Grapalat"/>
      <family val="3"/>
    </font>
    <font>
      <b/>
      <sz val="6"/>
      <color theme="1"/>
      <name val="GHEA Grapalat"/>
      <family val="3"/>
    </font>
    <font>
      <sz val="6"/>
      <color theme="1"/>
      <name val="GHEA Grapalat"/>
      <family val="3"/>
    </font>
    <font>
      <sz val="7"/>
      <color rgb="FF000000"/>
      <name val="GHEA Grapalat"/>
      <family val="3"/>
    </font>
    <font>
      <u/>
      <sz val="11"/>
      <color theme="10"/>
      <name val="Calibri"/>
      <family val="2"/>
    </font>
    <font>
      <u/>
      <sz val="7"/>
      <color theme="10"/>
      <name val="GHEA Grapalat"/>
      <family val="3"/>
    </font>
    <font>
      <sz val="5"/>
      <color theme="1"/>
      <name val="GHEA Grapalat"/>
      <family val="3"/>
    </font>
    <font>
      <i/>
      <sz val="5"/>
      <color theme="1"/>
      <name val="GHEA Grapalat"/>
      <family val="3"/>
    </font>
    <font>
      <i/>
      <sz val="5"/>
      <color theme="1"/>
      <name val="Calibri"/>
      <family val="2"/>
    </font>
    <font>
      <sz val="8"/>
      <color theme="1"/>
      <name val="GHEA Grapalat"/>
      <family val="3"/>
    </font>
    <font>
      <sz val="8"/>
      <name val="GHEA Grapalat"/>
      <family val="3"/>
    </font>
    <font>
      <u/>
      <sz val="6"/>
      <color theme="10"/>
      <name val="Calibri"/>
      <family val="2"/>
    </font>
    <font>
      <sz val="7"/>
      <color rgb="FF000000"/>
      <name val="Calibri"/>
      <family val="2"/>
    </font>
    <font>
      <sz val="6"/>
      <color theme="1"/>
      <name val="Calibri"/>
      <family val="2"/>
      <scheme val="minor"/>
    </font>
    <font>
      <sz val="7"/>
      <color theme="1"/>
      <name val="Calibri"/>
      <family val="2"/>
      <scheme val="minor"/>
    </font>
    <font>
      <sz val="7"/>
      <color rgb="FF000000"/>
      <name val="Sylfaen"/>
      <family val="1"/>
      <charset val="204"/>
    </font>
    <font>
      <sz val="10"/>
      <name val="Sylfaen"/>
      <family val="1"/>
      <charset val="204"/>
    </font>
    <font>
      <b/>
      <sz val="10"/>
      <name val="Sylfaen"/>
      <family val="1"/>
      <charset val="204"/>
    </font>
    <font>
      <sz val="9"/>
      <name val="Sylfaen"/>
      <family val="1"/>
      <charset val="204"/>
    </font>
    <font>
      <sz val="6"/>
      <color rgb="FF000000"/>
      <name val="Sylfaen"/>
      <family val="1"/>
    </font>
    <font>
      <sz val="6"/>
      <color rgb="FF000000"/>
      <name val="Calibri"/>
      <family val="2"/>
    </font>
    <font>
      <sz val="6"/>
      <color theme="1"/>
      <name val="Sylfaen"/>
      <family val="1"/>
    </font>
    <font>
      <sz val="7"/>
      <name val="Sylfaen"/>
      <family val="1"/>
      <charset val="204"/>
    </font>
    <font>
      <sz val="7"/>
      <color rgb="FF000000"/>
      <name val="Sylfaen"/>
      <family val="1"/>
    </font>
    <font>
      <sz val="7"/>
      <color rgb="FF000000"/>
      <name val="Calibri"/>
      <family val="2"/>
      <scheme val="minor"/>
    </font>
    <font>
      <sz val="7"/>
      <color theme="1"/>
      <name val="Sylfaen"/>
      <family val="1"/>
    </font>
    <font>
      <sz val="7"/>
      <color theme="1"/>
      <name val="Arial LatArm"/>
      <family val="2"/>
    </font>
    <font>
      <sz val="6"/>
      <color theme="1"/>
      <name val="Calibri"/>
      <family val="2"/>
    </font>
    <font>
      <sz val="6"/>
      <color rgb="FF000000"/>
      <name val="GHEA Grapalat"/>
      <family val="3"/>
    </font>
    <font>
      <sz val="6"/>
      <color theme="1"/>
      <name val="Arial LatArm"/>
      <family val="2"/>
    </font>
    <font>
      <sz val="6"/>
      <color theme="1"/>
      <name val="Arial Armenian"/>
      <family val="2"/>
    </font>
    <font>
      <sz val="6"/>
      <color rgb="FF000000"/>
      <name val="Arial Armenian"/>
      <family val="2"/>
    </font>
    <font>
      <sz val="6"/>
      <name val="Sylfaen"/>
      <family val="1"/>
      <charset val="204"/>
    </font>
    <font>
      <sz val="6"/>
      <color rgb="FF000000"/>
      <name val="Calibri"/>
      <family val="2"/>
      <scheme val="minor"/>
    </font>
    <font>
      <b/>
      <sz val="6"/>
      <color theme="1"/>
      <name val="Arial LatArm"/>
      <family val="2"/>
    </font>
  </fonts>
  <fills count="3">
    <fill>
      <patternFill patternType="none"/>
    </fill>
    <fill>
      <patternFill patternType="gray125"/>
    </fill>
    <fill>
      <patternFill patternType="solid">
        <fgColor theme="3"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286">
    <xf numFmtId="0" fontId="0" fillId="0" borderId="0" xfId="0"/>
    <xf numFmtId="0" fontId="1" fillId="0" borderId="0" xfId="0" applyFont="1"/>
    <xf numFmtId="0" fontId="1" fillId="0" borderId="1" xfId="0" applyFont="1" applyBorder="1"/>
    <xf numFmtId="0" fontId="1"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vertical="center"/>
    </xf>
    <xf numFmtId="0" fontId="3" fillId="0" borderId="4" xfId="0" applyFont="1" applyBorder="1" applyAlignment="1">
      <alignment vertical="center"/>
    </xf>
    <xf numFmtId="2" fontId="13" fillId="0"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Border="1" applyAlignment="1">
      <alignment horizontal="center" vertical="center" textRotation="90"/>
    </xf>
    <xf numFmtId="0" fontId="1" fillId="0" borderId="0" xfId="0" applyFont="1" applyFill="1"/>
    <xf numFmtId="0" fontId="3" fillId="0" borderId="1" xfId="0" applyFont="1" applyFill="1" applyBorder="1" applyAlignment="1">
      <alignment horizontal="center" vertical="center" wrapText="1"/>
    </xf>
    <xf numFmtId="0" fontId="3" fillId="0" borderId="4" xfId="0" applyFont="1" applyFill="1" applyBorder="1" applyAlignment="1">
      <alignment vertical="center"/>
    </xf>
    <xf numFmtId="0" fontId="1" fillId="0" borderId="1" xfId="0" applyFont="1" applyFill="1" applyBorder="1"/>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6" fillId="0" borderId="1"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5" fillId="0" borderId="2" xfId="0" applyFont="1" applyBorder="1" applyAlignment="1">
      <alignment horizontal="center" vertical="center" textRotation="90" wrapText="1"/>
    </xf>
    <xf numFmtId="0" fontId="5" fillId="0" borderId="1" xfId="0" applyFont="1" applyBorder="1" applyAlignment="1">
      <alignment horizontal="center" vertical="center" wrapText="1"/>
    </xf>
    <xf numFmtId="0" fontId="1" fillId="0" borderId="4" xfId="0" applyFont="1" applyBorder="1" applyAlignment="1">
      <alignment horizontal="center"/>
    </xf>
    <xf numFmtId="0" fontId="14" fillId="0" borderId="1" xfId="1" applyFont="1" applyBorder="1" applyAlignment="1" applyProtection="1"/>
    <xf numFmtId="0" fontId="4" fillId="0" borderId="0" xfId="0" applyFont="1" applyAlignment="1">
      <alignment horizontal="center" vertical="top" wrapText="1"/>
    </xf>
    <xf numFmtId="0" fontId="4" fillId="0" borderId="2"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7" xfId="0" applyFont="1" applyFill="1" applyBorder="1" applyAlignment="1">
      <alignment vertical="center" wrapText="1"/>
    </xf>
    <xf numFmtId="0" fontId="7" fillId="0" borderId="1" xfId="1" applyBorder="1" applyAlignment="1" applyProtection="1"/>
    <xf numFmtId="0" fontId="4" fillId="0" borderId="6" xfId="0" applyFont="1" applyBorder="1" applyAlignment="1">
      <alignment horizontal="center" vertical="top" wrapText="1"/>
    </xf>
    <xf numFmtId="0" fontId="5" fillId="0" borderId="6" xfId="0" applyFont="1" applyBorder="1" applyAlignment="1">
      <alignment horizontal="center" vertical="center" wrapText="1"/>
    </xf>
    <xf numFmtId="0" fontId="7" fillId="0" borderId="7" xfId="1" applyBorder="1" applyAlignment="1" applyProtection="1"/>
    <xf numFmtId="3" fontId="5"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6" xfId="0"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7" xfId="0" applyFont="1" applyBorder="1" applyAlignment="1">
      <alignment horizont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Border="1" applyAlignment="1">
      <alignment horizontal="center"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8" fillId="0" borderId="1" xfId="0" applyFont="1" applyFill="1" applyBorder="1" applyAlignment="1">
      <alignment horizontal="right" vertical="top"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1" fillId="0" borderId="0" xfId="0" applyFont="1" applyFill="1" applyBorder="1" applyAlignment="1">
      <alignment vertical="top" wrapText="1"/>
    </xf>
    <xf numFmtId="0" fontId="1" fillId="0" borderId="4" xfId="0" applyFont="1" applyFill="1" applyBorder="1" applyAlignment="1">
      <alignment horizontal="center" vertical="top" wrapText="1"/>
    </xf>
    <xf numFmtId="0" fontId="18" fillId="0" borderId="4" xfId="0" applyFont="1" applyFill="1" applyBorder="1" applyAlignment="1">
      <alignment horizontal="right" vertical="top" wrapText="1"/>
    </xf>
    <xf numFmtId="0" fontId="19" fillId="0" borderId="1" xfId="0" applyFont="1" applyFill="1" applyBorder="1" applyAlignment="1">
      <alignment vertical="center" wrapText="1"/>
    </xf>
    <xf numFmtId="0" fontId="19" fillId="0" borderId="1" xfId="0" applyFont="1" applyFill="1" applyBorder="1" applyAlignment="1">
      <alignment horizontal="right" vertical="center" wrapText="1"/>
    </xf>
    <xf numFmtId="0" fontId="21" fillId="0" borderId="1" xfId="0" applyFont="1" applyFill="1" applyBorder="1" applyAlignment="1">
      <alignment horizontal="right" vertical="center" wrapText="1"/>
    </xf>
    <xf numFmtId="0" fontId="26" fillId="0" borderId="1" xfId="0" applyFont="1" applyFill="1" applyBorder="1" applyAlignment="1">
      <alignment wrapText="1"/>
    </xf>
    <xf numFmtId="0" fontId="5" fillId="0" borderId="0" xfId="0" applyFont="1" applyFill="1" applyAlignment="1">
      <alignment vertical="top" wrapText="1"/>
    </xf>
    <xf numFmtId="0" fontId="5" fillId="0" borderId="1" xfId="0" applyFont="1" applyFill="1" applyBorder="1" applyAlignment="1">
      <alignment horizontal="center" vertical="top" wrapText="1"/>
    </xf>
    <xf numFmtId="0" fontId="5" fillId="0" borderId="0" xfId="0" applyFont="1"/>
    <xf numFmtId="0" fontId="5"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2" fontId="13" fillId="0" borderId="5" xfId="0" applyNumberFormat="1" applyFont="1" applyFill="1" applyBorder="1" applyAlignment="1">
      <alignment horizontal="center" vertical="center"/>
    </xf>
    <xf numFmtId="2" fontId="13" fillId="0" borderId="7"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left" vertical="center" wrapText="1"/>
    </xf>
    <xf numFmtId="0" fontId="0" fillId="0" borderId="7" xfId="0" applyBorder="1"/>
    <xf numFmtId="0" fontId="3" fillId="0" borderId="5" xfId="0" applyFont="1" applyBorder="1" applyAlignment="1">
      <alignment vertical="center"/>
    </xf>
    <xf numFmtId="0" fontId="3" fillId="0" borderId="7" xfId="0" applyFont="1" applyBorder="1" applyAlignment="1">
      <alignment vertic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xf>
    <xf numFmtId="0" fontId="1" fillId="0" borderId="7" xfId="0" applyFont="1" applyBorder="1" applyAlignment="1">
      <alignment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11"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xf>
    <xf numFmtId="0" fontId="1" fillId="2" borderId="4" xfId="0" applyFont="1" applyFill="1" applyBorder="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ill="1" applyBorder="1" applyAlignment="1">
      <alignment vertical="top" wrapText="1"/>
    </xf>
    <xf numFmtId="0" fontId="0" fillId="0" borderId="2" xfId="0" applyFill="1" applyBorder="1" applyAlignment="1">
      <alignment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6"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5" xfId="0" applyFont="1" applyFill="1" applyBorder="1" applyAlignment="1">
      <alignment horizontal="center" vertical="top"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1" xfId="0" applyFont="1" applyBorder="1" applyAlignment="1">
      <alignment horizontal="center" vertical="center"/>
    </xf>
    <xf numFmtId="0" fontId="10"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8" fillId="0" borderId="5" xfId="1" applyFont="1" applyBorder="1" applyAlignment="1" applyProtection="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5" xfId="0" applyFont="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4" fillId="0" borderId="1" xfId="0" applyFont="1" applyBorder="1" applyAlignment="1">
      <alignment horizontal="center" vertical="top"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9" fillId="0" borderId="0" xfId="0" applyFont="1" applyAlignment="1">
      <alignment horizontal="left" vertical="center" wrapText="1"/>
    </xf>
    <xf numFmtId="0" fontId="1" fillId="0" borderId="9" xfId="0" applyFont="1" applyBorder="1" applyAlignment="1">
      <alignment horizontal="center"/>
    </xf>
    <xf numFmtId="0" fontId="1" fillId="0" borderId="12"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3"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0" xfId="0" applyFont="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4" fillId="0" borderId="1" xfId="0" applyFont="1" applyBorder="1" applyAlignment="1">
      <alignment horizontal="center" vertical="center" wrapText="1"/>
    </xf>
    <xf numFmtId="0" fontId="1" fillId="0" borderId="5" xfId="0" applyFont="1" applyBorder="1"/>
    <xf numFmtId="0" fontId="1" fillId="0" borderId="7" xfId="0" applyFont="1" applyBorder="1"/>
    <xf numFmtId="0" fontId="3" fillId="0" borderId="1" xfId="0" applyFont="1" applyBorder="1" applyAlignment="1">
      <alignment horizontal="center" vertical="center"/>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2" fillId="0" borderId="0" xfId="0" applyFont="1" applyFill="1" applyAlignment="1">
      <alignment horizontal="center" wrapText="1"/>
    </xf>
    <xf numFmtId="0" fontId="2" fillId="0" borderId="0" xfId="0" applyFont="1" applyFill="1" applyAlignment="1">
      <alignment horizontal="center"/>
    </xf>
    <xf numFmtId="3" fontId="15" fillId="0" borderId="1" xfId="0" applyNumberFormat="1" applyFont="1" applyFill="1" applyBorder="1" applyAlignment="1">
      <alignment horizontal="right" vertical="top" wrapText="1"/>
    </xf>
    <xf numFmtId="0" fontId="25" fillId="0" borderId="1" xfId="0" applyFont="1" applyFill="1" applyBorder="1" applyAlignment="1">
      <alignment vertical="center" wrapText="1"/>
    </xf>
    <xf numFmtId="0" fontId="17" fillId="0" borderId="1" xfId="0" applyFont="1" applyFill="1" applyBorder="1" applyAlignment="1">
      <alignment vertical="top" wrapText="1"/>
    </xf>
    <xf numFmtId="0" fontId="5" fillId="0" borderId="16" xfId="0" applyFont="1" applyFill="1" applyBorder="1" applyAlignment="1">
      <alignment horizontal="justify" vertical="top" wrapText="1"/>
    </xf>
    <xf numFmtId="0" fontId="5" fillId="0" borderId="17" xfId="0" applyFont="1" applyFill="1" applyBorder="1" applyAlignment="1">
      <alignment horizontal="justify" vertical="top" wrapText="1"/>
    </xf>
    <xf numFmtId="0" fontId="5" fillId="0" borderId="17" xfId="0" applyFont="1" applyFill="1" applyBorder="1" applyAlignment="1">
      <alignment horizontal="center" vertical="top" wrapText="1"/>
    </xf>
    <xf numFmtId="0" fontId="5" fillId="0" borderId="19" xfId="0" applyFont="1" applyFill="1" applyBorder="1" applyAlignment="1">
      <alignment vertical="top" wrapText="1"/>
    </xf>
    <xf numFmtId="0" fontId="5" fillId="0" borderId="17" xfId="0" applyFont="1" applyFill="1" applyBorder="1" applyAlignment="1">
      <alignment vertical="top" wrapText="1"/>
    </xf>
    <xf numFmtId="0" fontId="5" fillId="0" borderId="18" xfId="0" applyFont="1" applyFill="1" applyBorder="1" applyAlignment="1">
      <alignment horizontal="center" vertical="top" wrapText="1"/>
    </xf>
    <xf numFmtId="0" fontId="17" fillId="0" borderId="5" xfId="0" applyFont="1" applyFill="1" applyBorder="1" applyAlignment="1">
      <alignment vertical="top" wrapText="1"/>
    </xf>
    <xf numFmtId="0" fontId="5" fillId="0" borderId="2" xfId="0" applyFont="1" applyFill="1" applyBorder="1" applyAlignment="1">
      <alignment vertical="top" wrapText="1"/>
    </xf>
    <xf numFmtId="0" fontId="5" fillId="0" borderId="4" xfId="0" applyFont="1" applyFill="1" applyBorder="1" applyAlignment="1">
      <alignment vertical="top" wrapText="1"/>
    </xf>
    <xf numFmtId="0" fontId="5" fillId="0" borderId="20" xfId="0" applyFont="1" applyFill="1" applyBorder="1" applyAlignment="1">
      <alignment vertical="top" wrapText="1"/>
    </xf>
    <xf numFmtId="0" fontId="20" fillId="0" borderId="1" xfId="0" applyFont="1" applyFill="1" applyBorder="1" applyAlignment="1">
      <alignment horizontal="right" vertical="center" wrapText="1"/>
    </xf>
    <xf numFmtId="0" fontId="22" fillId="0" borderId="16" xfId="0" applyFont="1" applyFill="1" applyBorder="1" applyAlignment="1">
      <alignment vertical="top" wrapText="1"/>
    </xf>
    <xf numFmtId="0" fontId="22" fillId="0" borderId="17" xfId="0" applyFont="1" applyFill="1" applyBorder="1" applyAlignment="1">
      <alignment vertical="top" wrapText="1"/>
    </xf>
    <xf numFmtId="0" fontId="22" fillId="0" borderId="16" xfId="0" applyFont="1" applyFill="1" applyBorder="1" applyAlignment="1">
      <alignment wrapText="1"/>
    </xf>
    <xf numFmtId="0" fontId="22" fillId="0" borderId="17" xfId="0" applyFont="1" applyFill="1" applyBorder="1" applyAlignment="1">
      <alignment wrapText="1"/>
    </xf>
    <xf numFmtId="0" fontId="5" fillId="0" borderId="1" xfId="0" applyFont="1" applyFill="1" applyBorder="1" applyAlignment="1">
      <alignment vertical="top" wrapText="1"/>
    </xf>
    <xf numFmtId="0" fontId="22" fillId="0" borderId="18" xfId="0" applyFont="1" applyFill="1" applyBorder="1" applyAlignment="1">
      <alignment wrapText="1"/>
    </xf>
    <xf numFmtId="0" fontId="28" fillId="0" borderId="1" xfId="0" applyFont="1" applyFill="1" applyBorder="1" applyAlignment="1">
      <alignment wrapText="1"/>
    </xf>
    <xf numFmtId="0" fontId="24" fillId="0" borderId="17" xfId="0" applyFont="1" applyFill="1" applyBorder="1" applyAlignment="1">
      <alignment wrapText="1"/>
    </xf>
    <xf numFmtId="0" fontId="6" fillId="0" borderId="1" xfId="0" applyFont="1" applyFill="1" applyBorder="1" applyAlignment="1">
      <alignment wrapText="1"/>
    </xf>
    <xf numFmtId="0" fontId="31" fillId="0" borderId="17" xfId="0" applyFont="1" applyFill="1" applyBorder="1" applyAlignment="1">
      <alignment wrapText="1"/>
    </xf>
    <xf numFmtId="0" fontId="24" fillId="0" borderId="17" xfId="0" applyFont="1" applyFill="1" applyBorder="1" applyAlignment="1">
      <alignment vertical="top" wrapText="1"/>
    </xf>
    <xf numFmtId="0" fontId="29" fillId="0" borderId="1" xfId="0" applyFont="1" applyFill="1" applyBorder="1" applyAlignment="1">
      <alignment wrapText="1"/>
    </xf>
    <xf numFmtId="0" fontId="32" fillId="0" borderId="17" xfId="0" applyFont="1" applyFill="1" applyBorder="1" applyAlignment="1">
      <alignment vertical="top" wrapText="1"/>
    </xf>
    <xf numFmtId="0" fontId="33" fillId="0" borderId="16" xfId="0" applyFont="1" applyFill="1" applyBorder="1" applyAlignment="1">
      <alignment vertical="top" wrapText="1"/>
    </xf>
    <xf numFmtId="0" fontId="33" fillId="0" borderId="17" xfId="0" applyFont="1" applyFill="1" applyBorder="1" applyAlignment="1">
      <alignment vertical="top" wrapText="1"/>
    </xf>
    <xf numFmtId="3" fontId="23" fillId="0" borderId="1" xfId="0" applyNumberFormat="1" applyFont="1" applyFill="1" applyBorder="1" applyAlignment="1">
      <alignment horizontal="right" vertical="top" wrapText="1"/>
    </xf>
    <xf numFmtId="0" fontId="22" fillId="0" borderId="1" xfId="0" applyFont="1" applyFill="1" applyBorder="1" applyAlignment="1">
      <alignment wrapText="1"/>
    </xf>
    <xf numFmtId="0" fontId="35" fillId="0" borderId="1" xfId="0" applyFont="1" applyFill="1" applyBorder="1" applyAlignment="1">
      <alignment vertical="center" wrapText="1"/>
    </xf>
    <xf numFmtId="0" fontId="35" fillId="0" borderId="1" xfId="0" applyFont="1" applyFill="1" applyBorder="1" applyAlignment="1">
      <alignment horizontal="right" vertical="center" wrapText="1"/>
    </xf>
    <xf numFmtId="0" fontId="16"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utomaser.1@mail.ru" TargetMode="External"/><Relationship Id="rId2" Type="http://schemas.openxmlformats.org/officeDocument/2006/relationships/hyperlink" Target="mailto:darf-llc@mail.ru" TargetMode="External"/><Relationship Id="rId1" Type="http://schemas.openxmlformats.org/officeDocument/2006/relationships/hyperlink" Target="mailto:police-gnumner@rambler.ru" TargetMode="External"/><Relationship Id="rId5" Type="http://schemas.openxmlformats.org/officeDocument/2006/relationships/printerSettings" Target="../printerSettings/printerSettings1.bin"/><Relationship Id="rId4" Type="http://schemas.openxmlformats.org/officeDocument/2006/relationships/hyperlink" Target="mailto:central.llc@yandex.com" TargetMode="External"/></Relationships>
</file>

<file path=xl/worksheets/sheet1.xml><?xml version="1.0" encoding="utf-8"?>
<worksheet xmlns="http://schemas.openxmlformats.org/spreadsheetml/2006/main" xmlns:r="http://schemas.openxmlformats.org/officeDocument/2006/relationships">
  <dimension ref="A1:M754"/>
  <sheetViews>
    <sheetView tabSelected="1" topLeftCell="A674" zoomScale="120" zoomScaleNormal="120" workbookViewId="0">
      <selection activeCell="L718" sqref="L718"/>
    </sheetView>
  </sheetViews>
  <sheetFormatPr defaultRowHeight="9"/>
  <cols>
    <col min="1" max="1" width="0.7109375" style="1" customWidth="1"/>
    <col min="2" max="2" width="4.7109375" style="1" customWidth="1"/>
    <col min="3" max="3" width="18.28515625" style="1" customWidth="1"/>
    <col min="4" max="4" width="11.7109375" style="1" customWidth="1"/>
    <col min="5" max="5" width="10.28515625" style="1" customWidth="1"/>
    <col min="6" max="6" width="9.140625" style="13" customWidth="1"/>
    <col min="7" max="8" width="9.140625" style="13" hidden="1" customWidth="1"/>
    <col min="9" max="9" width="9.140625" style="13" customWidth="1"/>
    <col min="10" max="10" width="9.140625" style="13" hidden="1" customWidth="1"/>
    <col min="11" max="11" width="9" style="1" customWidth="1"/>
    <col min="12" max="13" width="31.7109375" style="1" customWidth="1"/>
    <col min="14" max="16384" width="9.140625" style="1"/>
  </cols>
  <sheetData>
    <row r="1" spans="1:13" ht="5.25" customHeight="1">
      <c r="A1" s="174"/>
      <c r="B1" s="174"/>
      <c r="C1" s="174"/>
      <c r="D1" s="174"/>
      <c r="E1" s="174"/>
      <c r="F1" s="174"/>
      <c r="G1" s="174"/>
      <c r="H1" s="174"/>
      <c r="I1" s="174"/>
      <c r="J1" s="174"/>
      <c r="K1" s="174"/>
      <c r="L1" s="174"/>
      <c r="M1" s="174"/>
    </row>
    <row r="2" spans="1:13" ht="9.75" customHeight="1">
      <c r="A2" s="248" t="s">
        <v>698</v>
      </c>
      <c r="B2" s="249"/>
      <c r="C2" s="249"/>
      <c r="D2" s="249"/>
      <c r="E2" s="249"/>
      <c r="F2" s="249"/>
      <c r="G2" s="249"/>
      <c r="H2" s="249"/>
      <c r="I2" s="249"/>
      <c r="J2" s="249"/>
      <c r="K2" s="249"/>
      <c r="L2" s="249"/>
      <c r="M2" s="249"/>
    </row>
    <row r="3" spans="1:13" ht="17.25" customHeight="1">
      <c r="A3" s="249"/>
      <c r="B3" s="249"/>
      <c r="C3" s="249"/>
      <c r="D3" s="249"/>
      <c r="E3" s="249"/>
      <c r="F3" s="249"/>
      <c r="G3" s="249"/>
      <c r="H3" s="249"/>
      <c r="I3" s="249"/>
      <c r="J3" s="249"/>
      <c r="K3" s="249"/>
      <c r="L3" s="249"/>
      <c r="M3" s="249"/>
    </row>
    <row r="4" spans="1:13">
      <c r="A4" s="249"/>
      <c r="B4" s="249"/>
      <c r="C4" s="249"/>
      <c r="D4" s="249"/>
      <c r="E4" s="249"/>
      <c r="F4" s="249"/>
      <c r="G4" s="249"/>
      <c r="H4" s="249"/>
      <c r="I4" s="249"/>
      <c r="J4" s="249"/>
      <c r="K4" s="249"/>
      <c r="L4" s="249"/>
      <c r="M4" s="249"/>
    </row>
    <row r="5" spans="1:13" ht="19.5" customHeight="1">
      <c r="A5" s="249"/>
      <c r="B5" s="249"/>
      <c r="C5" s="249"/>
      <c r="D5" s="249"/>
      <c r="E5" s="249"/>
      <c r="F5" s="249"/>
      <c r="G5" s="249"/>
      <c r="H5" s="249"/>
      <c r="I5" s="249"/>
      <c r="J5" s="249"/>
      <c r="K5" s="249"/>
      <c r="L5" s="249"/>
      <c r="M5" s="249"/>
    </row>
    <row r="6" spans="1:13" ht="68.25" customHeight="1">
      <c r="A6" s="249"/>
      <c r="B6" s="249"/>
      <c r="C6" s="249"/>
      <c r="D6" s="249"/>
      <c r="E6" s="249"/>
      <c r="F6" s="249"/>
      <c r="G6" s="249"/>
      <c r="H6" s="249"/>
      <c r="I6" s="249"/>
      <c r="J6" s="249"/>
      <c r="K6" s="249"/>
      <c r="L6" s="249"/>
      <c r="M6" s="249"/>
    </row>
    <row r="7" spans="1:13" ht="12.75" customHeight="1">
      <c r="A7" s="92"/>
      <c r="B7" s="182" t="s">
        <v>1</v>
      </c>
      <c r="C7" s="184"/>
      <c r="D7" s="184"/>
      <c r="E7" s="184"/>
      <c r="F7" s="184"/>
      <c r="G7" s="184"/>
      <c r="H7" s="184"/>
      <c r="I7" s="184"/>
      <c r="J7" s="184"/>
      <c r="K7" s="184"/>
      <c r="L7" s="184"/>
      <c r="M7" s="184"/>
    </row>
    <row r="8" spans="1:13" ht="11.25" customHeight="1">
      <c r="A8" s="92"/>
      <c r="B8" s="189" t="s">
        <v>2</v>
      </c>
      <c r="C8" s="189" t="s">
        <v>3</v>
      </c>
      <c r="D8" s="189" t="s">
        <v>4</v>
      </c>
      <c r="E8" s="182" t="s">
        <v>5</v>
      </c>
      <c r="F8" s="183"/>
      <c r="G8" s="118"/>
      <c r="H8" s="118"/>
      <c r="I8" s="182" t="s">
        <v>6</v>
      </c>
      <c r="J8" s="184"/>
      <c r="K8" s="184"/>
      <c r="L8" s="179" t="s">
        <v>7</v>
      </c>
      <c r="M8" s="191" t="s">
        <v>74</v>
      </c>
    </row>
    <row r="9" spans="1:13" ht="10.5" customHeight="1">
      <c r="A9" s="92"/>
      <c r="B9" s="190"/>
      <c r="C9" s="190"/>
      <c r="D9" s="190"/>
      <c r="E9" s="185" t="s">
        <v>73</v>
      </c>
      <c r="F9" s="189" t="s">
        <v>0</v>
      </c>
      <c r="G9" s="121"/>
      <c r="H9" s="121"/>
      <c r="I9" s="182" t="s">
        <v>8</v>
      </c>
      <c r="J9" s="184"/>
      <c r="K9" s="184"/>
      <c r="L9" s="180"/>
      <c r="M9" s="192"/>
    </row>
    <row r="10" spans="1:13" ht="12.75" customHeight="1">
      <c r="A10" s="92"/>
      <c r="B10" s="190"/>
      <c r="C10" s="190"/>
      <c r="D10" s="190"/>
      <c r="E10" s="186"/>
      <c r="F10" s="190"/>
      <c r="G10" s="122"/>
      <c r="H10" s="122"/>
      <c r="I10" s="185" t="s">
        <v>73</v>
      </c>
      <c r="J10" s="119"/>
      <c r="K10" s="187" t="s">
        <v>0</v>
      </c>
      <c r="L10" s="180"/>
      <c r="M10" s="192"/>
    </row>
    <row r="11" spans="1:13" ht="12.75" customHeight="1" thickBot="1">
      <c r="A11" s="92"/>
      <c r="B11" s="190"/>
      <c r="C11" s="190"/>
      <c r="D11" s="190"/>
      <c r="E11" s="186"/>
      <c r="F11" s="190"/>
      <c r="G11" s="122"/>
      <c r="H11" s="122"/>
      <c r="I11" s="186"/>
      <c r="J11" s="120"/>
      <c r="K11" s="188"/>
      <c r="L11" s="181"/>
      <c r="M11" s="192"/>
    </row>
    <row r="12" spans="1:13" ht="63" customHeight="1" thickBot="1">
      <c r="A12" s="92"/>
      <c r="B12" s="250">
        <v>1</v>
      </c>
      <c r="C12" s="251" t="s">
        <v>292</v>
      </c>
      <c r="D12" s="102" t="s">
        <v>9</v>
      </c>
      <c r="E12" s="103">
        <v>31</v>
      </c>
      <c r="F12" s="103">
        <v>31</v>
      </c>
      <c r="G12" s="117"/>
      <c r="H12" s="117"/>
      <c r="I12" s="252">
        <f>+F12*J12</f>
        <v>775000</v>
      </c>
      <c r="J12" s="103">
        <v>25000</v>
      </c>
      <c r="K12" s="252">
        <f>+E12*J12</f>
        <v>775000</v>
      </c>
      <c r="L12" s="253" t="s">
        <v>332</v>
      </c>
      <c r="M12" s="253" t="s">
        <v>332</v>
      </c>
    </row>
    <row r="13" spans="1:13" ht="63" customHeight="1" thickBot="1">
      <c r="A13" s="92"/>
      <c r="B13" s="250">
        <v>2</v>
      </c>
      <c r="C13" s="251" t="s">
        <v>293</v>
      </c>
      <c r="D13" s="102" t="s">
        <v>9</v>
      </c>
      <c r="E13" s="103">
        <v>36</v>
      </c>
      <c r="F13" s="103">
        <v>36</v>
      </c>
      <c r="G13" s="117"/>
      <c r="H13" s="117"/>
      <c r="I13" s="252">
        <f t="shared" ref="I13:I76" si="0">+F13*J13</f>
        <v>684000</v>
      </c>
      <c r="J13" s="103">
        <v>19000</v>
      </c>
      <c r="K13" s="252">
        <f t="shared" ref="K13:K76" si="1">+E13*J13</f>
        <v>684000</v>
      </c>
      <c r="L13" s="254" t="s">
        <v>333</v>
      </c>
      <c r="M13" s="254"/>
    </row>
    <row r="14" spans="1:13" ht="61.5" customHeight="1" thickBot="1">
      <c r="A14" s="92"/>
      <c r="B14" s="250">
        <v>3</v>
      </c>
      <c r="C14" s="251" t="s">
        <v>294</v>
      </c>
      <c r="D14" s="102" t="s">
        <v>9</v>
      </c>
      <c r="E14" s="103">
        <v>10</v>
      </c>
      <c r="F14" s="103">
        <v>10</v>
      </c>
      <c r="G14" s="117"/>
      <c r="H14" s="117"/>
      <c r="I14" s="252">
        <f t="shared" si="0"/>
        <v>310000</v>
      </c>
      <c r="J14" s="103">
        <v>31000</v>
      </c>
      <c r="K14" s="252">
        <f t="shared" si="1"/>
        <v>310000</v>
      </c>
      <c r="L14" s="253" t="s">
        <v>334</v>
      </c>
      <c r="M14" s="253" t="s">
        <v>334</v>
      </c>
    </row>
    <row r="15" spans="1:13" ht="68.25" customHeight="1" thickBot="1">
      <c r="A15" s="92"/>
      <c r="B15" s="250">
        <v>4</v>
      </c>
      <c r="C15" s="251" t="s">
        <v>295</v>
      </c>
      <c r="D15" s="102" t="s">
        <v>9</v>
      </c>
      <c r="E15" s="103">
        <v>72</v>
      </c>
      <c r="F15" s="103">
        <v>72</v>
      </c>
      <c r="G15" s="117"/>
      <c r="H15" s="117"/>
      <c r="I15" s="252">
        <f t="shared" si="0"/>
        <v>936000</v>
      </c>
      <c r="J15" s="103">
        <v>13000</v>
      </c>
      <c r="K15" s="252">
        <f t="shared" si="1"/>
        <v>936000</v>
      </c>
      <c r="L15" s="254" t="s">
        <v>335</v>
      </c>
      <c r="M15" s="254"/>
    </row>
    <row r="16" spans="1:13" ht="68.25" customHeight="1" thickBot="1">
      <c r="A16" s="92"/>
      <c r="B16" s="250">
        <v>5</v>
      </c>
      <c r="C16" s="251" t="s">
        <v>296</v>
      </c>
      <c r="D16" s="102" t="s">
        <v>9</v>
      </c>
      <c r="E16" s="103">
        <v>72</v>
      </c>
      <c r="F16" s="103">
        <v>72</v>
      </c>
      <c r="G16" s="117"/>
      <c r="H16" s="117"/>
      <c r="I16" s="252">
        <f t="shared" si="0"/>
        <v>1332000</v>
      </c>
      <c r="J16" s="103">
        <v>18500</v>
      </c>
      <c r="K16" s="252">
        <f t="shared" si="1"/>
        <v>1332000</v>
      </c>
      <c r="L16" s="255" t="s">
        <v>336</v>
      </c>
      <c r="M16" s="255" t="s">
        <v>336</v>
      </c>
    </row>
    <row r="17" spans="1:13" ht="68.25" customHeight="1" thickBot="1">
      <c r="A17" s="92"/>
      <c r="B17" s="250">
        <v>6</v>
      </c>
      <c r="C17" s="251" t="s">
        <v>297</v>
      </c>
      <c r="D17" s="102" t="s">
        <v>9</v>
      </c>
      <c r="E17" s="103">
        <v>76</v>
      </c>
      <c r="F17" s="103">
        <v>76</v>
      </c>
      <c r="G17" s="117"/>
      <c r="H17" s="117"/>
      <c r="I17" s="252">
        <f t="shared" si="0"/>
        <v>2432000</v>
      </c>
      <c r="J17" s="103">
        <v>32000</v>
      </c>
      <c r="K17" s="252">
        <f t="shared" si="1"/>
        <v>2432000</v>
      </c>
      <c r="L17" s="255" t="s">
        <v>337</v>
      </c>
      <c r="M17" s="255" t="s">
        <v>337</v>
      </c>
    </row>
    <row r="18" spans="1:13" ht="68.25" customHeight="1" thickBot="1">
      <c r="A18" s="92"/>
      <c r="B18" s="250">
        <v>7</v>
      </c>
      <c r="C18" s="251" t="s">
        <v>298</v>
      </c>
      <c r="D18" s="102" t="s">
        <v>9</v>
      </c>
      <c r="E18" s="103">
        <v>4</v>
      </c>
      <c r="F18" s="103">
        <v>4</v>
      </c>
      <c r="G18" s="117"/>
      <c r="H18" s="117"/>
      <c r="I18" s="252">
        <f t="shared" si="0"/>
        <v>60000</v>
      </c>
      <c r="J18" s="103">
        <v>15000</v>
      </c>
      <c r="K18" s="252">
        <f t="shared" si="1"/>
        <v>60000</v>
      </c>
      <c r="L18" s="255" t="s">
        <v>338</v>
      </c>
      <c r="M18" s="255"/>
    </row>
    <row r="19" spans="1:13" ht="68.25" customHeight="1" thickBot="1">
      <c r="A19" s="92"/>
      <c r="B19" s="250">
        <v>8</v>
      </c>
      <c r="C19" s="251" t="s">
        <v>299</v>
      </c>
      <c r="D19" s="102" t="s">
        <v>9</v>
      </c>
      <c r="E19" s="103">
        <v>20</v>
      </c>
      <c r="F19" s="103">
        <v>20</v>
      </c>
      <c r="G19" s="117"/>
      <c r="H19" s="117"/>
      <c r="I19" s="252">
        <f t="shared" si="0"/>
        <v>820000</v>
      </c>
      <c r="J19" s="103">
        <v>41000</v>
      </c>
      <c r="K19" s="252">
        <f t="shared" si="1"/>
        <v>820000</v>
      </c>
      <c r="L19" s="254" t="s">
        <v>339</v>
      </c>
      <c r="M19" s="254"/>
    </row>
    <row r="20" spans="1:13" ht="68.25" customHeight="1">
      <c r="A20" s="92"/>
      <c r="B20" s="250">
        <v>9</v>
      </c>
      <c r="C20" s="251" t="s">
        <v>297</v>
      </c>
      <c r="D20" s="102" t="s">
        <v>9</v>
      </c>
      <c r="E20" s="103">
        <v>128</v>
      </c>
      <c r="F20" s="103">
        <v>128</v>
      </c>
      <c r="G20" s="117"/>
      <c r="H20" s="117"/>
      <c r="I20" s="252">
        <f t="shared" si="0"/>
        <v>3584000</v>
      </c>
      <c r="J20" s="103">
        <v>28000</v>
      </c>
      <c r="K20" s="252">
        <f t="shared" si="1"/>
        <v>3584000</v>
      </c>
      <c r="L20" s="256" t="s">
        <v>340</v>
      </c>
      <c r="M20" s="256" t="s">
        <v>340</v>
      </c>
    </row>
    <row r="21" spans="1:13" ht="59.25" customHeight="1" thickBot="1">
      <c r="A21" s="92"/>
      <c r="B21" s="250">
        <v>10</v>
      </c>
      <c r="C21" s="251" t="s">
        <v>300</v>
      </c>
      <c r="D21" s="102" t="s">
        <v>9</v>
      </c>
      <c r="E21" s="103">
        <v>24</v>
      </c>
      <c r="F21" s="103">
        <v>24</v>
      </c>
      <c r="G21" s="117"/>
      <c r="H21" s="117"/>
      <c r="I21" s="252">
        <f t="shared" si="0"/>
        <v>720000</v>
      </c>
      <c r="J21" s="103">
        <v>30000</v>
      </c>
      <c r="K21" s="252">
        <f t="shared" si="1"/>
        <v>720000</v>
      </c>
      <c r="L21" s="257" t="s">
        <v>341</v>
      </c>
      <c r="M21" s="257" t="s">
        <v>341</v>
      </c>
    </row>
    <row r="22" spans="1:13" ht="60.75" customHeight="1">
      <c r="A22" s="92"/>
      <c r="B22" s="250">
        <v>11</v>
      </c>
      <c r="C22" s="251" t="s">
        <v>295</v>
      </c>
      <c r="D22" s="102" t="s">
        <v>9</v>
      </c>
      <c r="E22" s="103">
        <v>44</v>
      </c>
      <c r="F22" s="103">
        <v>44</v>
      </c>
      <c r="G22" s="117"/>
      <c r="H22" s="117"/>
      <c r="I22" s="252">
        <f t="shared" si="0"/>
        <v>572000</v>
      </c>
      <c r="J22" s="103">
        <v>13000</v>
      </c>
      <c r="K22" s="252">
        <f t="shared" si="1"/>
        <v>572000</v>
      </c>
      <c r="L22" s="258" t="s">
        <v>341</v>
      </c>
      <c r="M22" s="258"/>
    </row>
    <row r="23" spans="1:13" ht="76.5" customHeight="1">
      <c r="A23" s="92"/>
      <c r="B23" s="250">
        <v>12</v>
      </c>
      <c r="C23" s="251" t="s">
        <v>301</v>
      </c>
      <c r="D23" s="102" t="s">
        <v>9</v>
      </c>
      <c r="E23" s="103">
        <v>24</v>
      </c>
      <c r="F23" s="103">
        <v>24</v>
      </c>
      <c r="G23" s="117"/>
      <c r="H23" s="117"/>
      <c r="I23" s="252">
        <f t="shared" si="0"/>
        <v>1488000</v>
      </c>
      <c r="J23" s="103">
        <v>62000</v>
      </c>
      <c r="K23" s="259">
        <f t="shared" si="1"/>
        <v>1488000</v>
      </c>
      <c r="L23" s="260" t="s">
        <v>342</v>
      </c>
      <c r="M23" s="260"/>
    </row>
    <row r="24" spans="1:13" ht="138" customHeight="1">
      <c r="A24" s="92"/>
      <c r="B24" s="250">
        <v>13</v>
      </c>
      <c r="C24" s="251" t="s">
        <v>302</v>
      </c>
      <c r="D24" s="102" t="s">
        <v>166</v>
      </c>
      <c r="E24" s="103">
        <v>1370</v>
      </c>
      <c r="F24" s="103">
        <v>1370</v>
      </c>
      <c r="G24" s="117"/>
      <c r="H24" s="117"/>
      <c r="I24" s="252">
        <f t="shared" si="0"/>
        <v>2466000</v>
      </c>
      <c r="J24" s="103">
        <v>1800</v>
      </c>
      <c r="K24" s="259">
        <f t="shared" si="1"/>
        <v>2466000</v>
      </c>
      <c r="L24" s="261" t="s">
        <v>343</v>
      </c>
      <c r="M24" s="261"/>
    </row>
    <row r="25" spans="1:13" ht="117" customHeight="1">
      <c r="A25" s="92"/>
      <c r="B25" s="250">
        <v>14</v>
      </c>
      <c r="C25" s="251" t="s">
        <v>303</v>
      </c>
      <c r="D25" s="102" t="s">
        <v>166</v>
      </c>
      <c r="E25" s="103">
        <v>540</v>
      </c>
      <c r="F25" s="103">
        <v>540</v>
      </c>
      <c r="G25" s="117"/>
      <c r="H25" s="117"/>
      <c r="I25" s="252">
        <f t="shared" si="0"/>
        <v>1620000</v>
      </c>
      <c r="J25" s="103">
        <v>3000</v>
      </c>
      <c r="K25" s="252">
        <f t="shared" si="1"/>
        <v>1620000</v>
      </c>
      <c r="L25" s="262" t="s">
        <v>344</v>
      </c>
      <c r="M25" s="262"/>
    </row>
    <row r="26" spans="1:13" ht="349.5" customHeight="1" thickBot="1">
      <c r="A26" s="92"/>
      <c r="B26" s="250">
        <v>15</v>
      </c>
      <c r="C26" s="251" t="s">
        <v>304</v>
      </c>
      <c r="D26" s="102" t="s">
        <v>166</v>
      </c>
      <c r="E26" s="103">
        <v>174</v>
      </c>
      <c r="F26" s="103">
        <v>174</v>
      </c>
      <c r="G26" s="117"/>
      <c r="H26" s="117"/>
      <c r="I26" s="252">
        <f t="shared" si="0"/>
        <v>174000</v>
      </c>
      <c r="J26" s="103">
        <v>1000</v>
      </c>
      <c r="K26" s="252">
        <f t="shared" si="1"/>
        <v>174000</v>
      </c>
      <c r="L26" s="257" t="s">
        <v>345</v>
      </c>
      <c r="M26" s="257"/>
    </row>
    <row r="27" spans="1:13" ht="217.5" customHeight="1" thickBot="1">
      <c r="A27" s="92"/>
      <c r="B27" s="250">
        <v>16</v>
      </c>
      <c r="C27" s="251" t="s">
        <v>305</v>
      </c>
      <c r="D27" s="102" t="s">
        <v>166</v>
      </c>
      <c r="E27" s="103">
        <v>1260</v>
      </c>
      <c r="F27" s="103">
        <v>1260</v>
      </c>
      <c r="G27" s="117"/>
      <c r="H27" s="117"/>
      <c r="I27" s="252">
        <f t="shared" si="0"/>
        <v>1512000</v>
      </c>
      <c r="J27" s="103">
        <v>1200</v>
      </c>
      <c r="K27" s="252">
        <f t="shared" si="1"/>
        <v>1512000</v>
      </c>
      <c r="L27" s="254" t="s">
        <v>346</v>
      </c>
      <c r="M27" s="254"/>
    </row>
    <row r="28" spans="1:13" ht="19.5" customHeight="1" thickBot="1">
      <c r="A28" s="92"/>
      <c r="B28" s="250">
        <v>17</v>
      </c>
      <c r="C28" s="105" t="s">
        <v>381</v>
      </c>
      <c r="D28" s="102" t="s">
        <v>9</v>
      </c>
      <c r="E28" s="263">
        <v>2</v>
      </c>
      <c r="F28" s="263">
        <v>2</v>
      </c>
      <c r="G28" s="117"/>
      <c r="H28" s="117"/>
      <c r="I28" s="252">
        <f t="shared" si="0"/>
        <v>379200</v>
      </c>
      <c r="J28" s="103">
        <v>189600</v>
      </c>
      <c r="K28" s="252">
        <f t="shared" si="1"/>
        <v>379200</v>
      </c>
      <c r="L28" s="264" t="s">
        <v>347</v>
      </c>
      <c r="M28" s="264"/>
    </row>
    <row r="29" spans="1:13" ht="18.75" customHeight="1" thickBot="1">
      <c r="A29" s="92"/>
      <c r="B29" s="250">
        <v>18</v>
      </c>
      <c r="C29" s="105" t="s">
        <v>382</v>
      </c>
      <c r="D29" s="102" t="s">
        <v>9</v>
      </c>
      <c r="E29" s="263">
        <v>2</v>
      </c>
      <c r="F29" s="263">
        <v>2</v>
      </c>
      <c r="G29" s="117"/>
      <c r="H29" s="117"/>
      <c r="I29" s="252">
        <f t="shared" si="0"/>
        <v>252000</v>
      </c>
      <c r="J29" s="103">
        <v>126000</v>
      </c>
      <c r="K29" s="252">
        <f t="shared" si="1"/>
        <v>252000</v>
      </c>
      <c r="L29" s="265" t="s">
        <v>348</v>
      </c>
      <c r="M29" s="265"/>
    </row>
    <row r="30" spans="1:13" ht="26.25" customHeight="1" thickBot="1">
      <c r="A30" s="92"/>
      <c r="B30" s="250">
        <v>19</v>
      </c>
      <c r="C30" s="105" t="s">
        <v>383</v>
      </c>
      <c r="D30" s="102" t="s">
        <v>9</v>
      </c>
      <c r="E30" s="103">
        <v>8</v>
      </c>
      <c r="F30" s="103">
        <v>8</v>
      </c>
      <c r="G30" s="117"/>
      <c r="H30" s="117"/>
      <c r="I30" s="252">
        <f t="shared" si="0"/>
        <v>28800</v>
      </c>
      <c r="J30" s="103">
        <v>3600</v>
      </c>
      <c r="K30" s="252">
        <f t="shared" si="1"/>
        <v>28800</v>
      </c>
      <c r="L30" s="266" t="s">
        <v>349</v>
      </c>
      <c r="M30" s="266" t="s">
        <v>349</v>
      </c>
    </row>
    <row r="31" spans="1:13" ht="24.75" customHeight="1" thickBot="1">
      <c r="A31" s="92"/>
      <c r="B31" s="250">
        <v>20</v>
      </c>
      <c r="C31" s="105" t="s">
        <v>384</v>
      </c>
      <c r="D31" s="102" t="s">
        <v>9</v>
      </c>
      <c r="E31" s="103">
        <v>8</v>
      </c>
      <c r="F31" s="103">
        <v>8</v>
      </c>
      <c r="G31" s="117"/>
      <c r="H31" s="117"/>
      <c r="I31" s="252">
        <f t="shared" si="0"/>
        <v>48000</v>
      </c>
      <c r="J31" s="103">
        <v>6000</v>
      </c>
      <c r="K31" s="252">
        <f t="shared" si="1"/>
        <v>48000</v>
      </c>
      <c r="L31" s="267" t="s">
        <v>350</v>
      </c>
      <c r="M31" s="267" t="s">
        <v>350</v>
      </c>
    </row>
    <row r="32" spans="1:13" ht="26.25" customHeight="1" thickBot="1">
      <c r="A32" s="92"/>
      <c r="B32" s="250">
        <v>21</v>
      </c>
      <c r="C32" s="105" t="s">
        <v>385</v>
      </c>
      <c r="D32" s="102" t="s">
        <v>9</v>
      </c>
      <c r="E32" s="103">
        <v>4</v>
      </c>
      <c r="F32" s="103">
        <v>4</v>
      </c>
      <c r="G32" s="117"/>
      <c r="H32" s="117"/>
      <c r="I32" s="252">
        <f t="shared" si="0"/>
        <v>165600</v>
      </c>
      <c r="J32" s="103">
        <v>41400</v>
      </c>
      <c r="K32" s="252">
        <f t="shared" si="1"/>
        <v>165600</v>
      </c>
      <c r="L32" s="267" t="s">
        <v>351</v>
      </c>
      <c r="M32" s="267" t="s">
        <v>351</v>
      </c>
    </row>
    <row r="33" spans="1:13" ht="20.25" customHeight="1" thickBot="1">
      <c r="A33" s="92"/>
      <c r="B33" s="250">
        <v>22</v>
      </c>
      <c r="C33" s="105" t="s">
        <v>386</v>
      </c>
      <c r="D33" s="102" t="s">
        <v>9</v>
      </c>
      <c r="E33" s="103">
        <v>10</v>
      </c>
      <c r="F33" s="103">
        <v>10</v>
      </c>
      <c r="G33" s="117"/>
      <c r="H33" s="117"/>
      <c r="I33" s="252">
        <f t="shared" si="0"/>
        <v>26400</v>
      </c>
      <c r="J33" s="103">
        <v>2640</v>
      </c>
      <c r="K33" s="252">
        <f t="shared" si="1"/>
        <v>26400</v>
      </c>
      <c r="L33" s="267" t="s">
        <v>352</v>
      </c>
      <c r="M33" s="267" t="s">
        <v>352</v>
      </c>
    </row>
    <row r="34" spans="1:13" ht="17.25" customHeight="1" thickBot="1">
      <c r="A34" s="92"/>
      <c r="B34" s="250">
        <v>23</v>
      </c>
      <c r="C34" s="105" t="s">
        <v>387</v>
      </c>
      <c r="D34" s="102" t="s">
        <v>9</v>
      </c>
      <c r="E34" s="103">
        <v>15</v>
      </c>
      <c r="F34" s="103">
        <v>15</v>
      </c>
      <c r="G34" s="117"/>
      <c r="H34" s="117"/>
      <c r="I34" s="252">
        <f t="shared" si="0"/>
        <v>39600</v>
      </c>
      <c r="J34" s="103">
        <v>2640</v>
      </c>
      <c r="K34" s="252">
        <f t="shared" si="1"/>
        <v>39600</v>
      </c>
      <c r="L34" s="268" t="s">
        <v>353</v>
      </c>
      <c r="M34" s="268" t="s">
        <v>353</v>
      </c>
    </row>
    <row r="35" spans="1:13" ht="22.5" customHeight="1" thickBot="1">
      <c r="A35" s="92"/>
      <c r="B35" s="250">
        <v>24</v>
      </c>
      <c r="C35" s="105" t="s">
        <v>388</v>
      </c>
      <c r="D35" s="102" t="s">
        <v>9</v>
      </c>
      <c r="E35" s="103">
        <v>15</v>
      </c>
      <c r="F35" s="103">
        <v>15</v>
      </c>
      <c r="G35" s="117"/>
      <c r="H35" s="117"/>
      <c r="I35" s="252">
        <f t="shared" si="0"/>
        <v>39600</v>
      </c>
      <c r="J35" s="103">
        <v>2640</v>
      </c>
      <c r="K35" s="252">
        <f t="shared" si="1"/>
        <v>39600</v>
      </c>
      <c r="L35" s="266" t="s">
        <v>354</v>
      </c>
      <c r="M35" s="266" t="s">
        <v>354</v>
      </c>
    </row>
    <row r="36" spans="1:13" ht="24.75" customHeight="1" thickBot="1">
      <c r="A36" s="92"/>
      <c r="B36" s="250">
        <v>25</v>
      </c>
      <c r="C36" s="105" t="s">
        <v>389</v>
      </c>
      <c r="D36" s="102" t="s">
        <v>9</v>
      </c>
      <c r="E36" s="103">
        <v>8</v>
      </c>
      <c r="F36" s="103">
        <v>8</v>
      </c>
      <c r="G36" s="117"/>
      <c r="H36" s="117"/>
      <c r="I36" s="252">
        <f t="shared" si="0"/>
        <v>576000</v>
      </c>
      <c r="J36" s="103">
        <v>72000</v>
      </c>
      <c r="K36" s="252">
        <f t="shared" si="1"/>
        <v>576000</v>
      </c>
      <c r="L36" s="267" t="s">
        <v>355</v>
      </c>
      <c r="M36" s="267"/>
    </row>
    <row r="37" spans="1:13" ht="23.25" customHeight="1" thickBot="1">
      <c r="A37" s="92"/>
      <c r="B37" s="250">
        <v>26</v>
      </c>
      <c r="C37" s="105" t="s">
        <v>390</v>
      </c>
      <c r="D37" s="102" t="s">
        <v>9</v>
      </c>
      <c r="E37" s="103">
        <v>16</v>
      </c>
      <c r="F37" s="103">
        <v>16</v>
      </c>
      <c r="G37" s="117"/>
      <c r="H37" s="117"/>
      <c r="I37" s="252">
        <f t="shared" si="0"/>
        <v>48000</v>
      </c>
      <c r="J37" s="103">
        <v>3000</v>
      </c>
      <c r="K37" s="252">
        <f t="shared" si="1"/>
        <v>48000</v>
      </c>
      <c r="L37" s="267" t="s">
        <v>356</v>
      </c>
      <c r="M37" s="267" t="s">
        <v>356</v>
      </c>
    </row>
    <row r="38" spans="1:13" ht="18.75" customHeight="1" thickBot="1">
      <c r="A38" s="92"/>
      <c r="B38" s="250">
        <v>27</v>
      </c>
      <c r="C38" s="105" t="s">
        <v>391</v>
      </c>
      <c r="D38" s="102" t="s">
        <v>9</v>
      </c>
      <c r="E38" s="103">
        <v>16</v>
      </c>
      <c r="F38" s="103">
        <v>16</v>
      </c>
      <c r="G38" s="117"/>
      <c r="H38" s="117"/>
      <c r="I38" s="252">
        <f t="shared" si="0"/>
        <v>110400</v>
      </c>
      <c r="J38" s="103">
        <v>6900</v>
      </c>
      <c r="K38" s="252">
        <f t="shared" si="1"/>
        <v>110400</v>
      </c>
      <c r="L38" s="268" t="s">
        <v>357</v>
      </c>
      <c r="M38" s="268" t="s">
        <v>357</v>
      </c>
    </row>
    <row r="39" spans="1:13" ht="21.75" customHeight="1" thickBot="1">
      <c r="A39" s="92"/>
      <c r="B39" s="250">
        <v>28</v>
      </c>
      <c r="C39" s="105" t="s">
        <v>392</v>
      </c>
      <c r="D39" s="102" t="s">
        <v>9</v>
      </c>
      <c r="E39" s="103">
        <v>16</v>
      </c>
      <c r="F39" s="103">
        <v>16</v>
      </c>
      <c r="G39" s="117"/>
      <c r="H39" s="117"/>
      <c r="I39" s="252">
        <f t="shared" si="0"/>
        <v>159360</v>
      </c>
      <c r="J39" s="103">
        <v>9960</v>
      </c>
      <c r="K39" s="252">
        <f t="shared" si="1"/>
        <v>159360</v>
      </c>
      <c r="L39" s="266" t="s">
        <v>358</v>
      </c>
      <c r="M39" s="266" t="s">
        <v>358</v>
      </c>
    </row>
    <row r="40" spans="1:13" ht="21.75" customHeight="1" thickBot="1">
      <c r="A40" s="92"/>
      <c r="B40" s="250">
        <v>29</v>
      </c>
      <c r="C40" s="105" t="s">
        <v>393</v>
      </c>
      <c r="D40" s="102" t="s">
        <v>9</v>
      </c>
      <c r="E40" s="103">
        <v>16</v>
      </c>
      <c r="F40" s="103">
        <v>16</v>
      </c>
      <c r="G40" s="117"/>
      <c r="H40" s="117"/>
      <c r="I40" s="252">
        <f t="shared" si="0"/>
        <v>159360</v>
      </c>
      <c r="J40" s="103">
        <v>9960</v>
      </c>
      <c r="K40" s="252">
        <f t="shared" si="1"/>
        <v>159360</v>
      </c>
      <c r="L40" s="267" t="s">
        <v>359</v>
      </c>
      <c r="M40" s="267" t="s">
        <v>359</v>
      </c>
    </row>
    <row r="41" spans="1:13" ht="22.5" customHeight="1" thickBot="1">
      <c r="A41" s="92"/>
      <c r="B41" s="250">
        <v>30</v>
      </c>
      <c r="C41" s="105" t="s">
        <v>394</v>
      </c>
      <c r="D41" s="102" t="s">
        <v>9</v>
      </c>
      <c r="E41" s="103">
        <v>12</v>
      </c>
      <c r="F41" s="103">
        <v>12</v>
      </c>
      <c r="G41" s="117"/>
      <c r="H41" s="117"/>
      <c r="I41" s="252">
        <f t="shared" si="0"/>
        <v>11520</v>
      </c>
      <c r="J41" s="103">
        <v>960</v>
      </c>
      <c r="K41" s="252">
        <f t="shared" si="1"/>
        <v>11520</v>
      </c>
      <c r="L41" s="267" t="s">
        <v>360</v>
      </c>
      <c r="M41" s="267" t="s">
        <v>360</v>
      </c>
    </row>
    <row r="42" spans="1:13" ht="18.75" customHeight="1" thickBot="1">
      <c r="A42" s="92"/>
      <c r="B42" s="250">
        <v>31</v>
      </c>
      <c r="C42" s="105" t="s">
        <v>306</v>
      </c>
      <c r="D42" s="102" t="s">
        <v>9</v>
      </c>
      <c r="E42" s="103">
        <v>24</v>
      </c>
      <c r="F42" s="103">
        <v>24</v>
      </c>
      <c r="G42" s="117"/>
      <c r="H42" s="117"/>
      <c r="I42" s="252">
        <f t="shared" si="0"/>
        <v>288000</v>
      </c>
      <c r="J42" s="103">
        <v>12000</v>
      </c>
      <c r="K42" s="252">
        <f t="shared" si="1"/>
        <v>288000</v>
      </c>
      <c r="L42" s="268" t="s">
        <v>361</v>
      </c>
      <c r="M42" s="268"/>
    </row>
    <row r="43" spans="1:13" ht="22.5" customHeight="1" thickBot="1">
      <c r="A43" s="92"/>
      <c r="B43" s="250">
        <v>32</v>
      </c>
      <c r="C43" s="105" t="s">
        <v>395</v>
      </c>
      <c r="D43" s="102" t="s">
        <v>9</v>
      </c>
      <c r="E43" s="103">
        <v>24</v>
      </c>
      <c r="F43" s="103">
        <v>24</v>
      </c>
      <c r="G43" s="117"/>
      <c r="H43" s="117"/>
      <c r="I43" s="252">
        <f t="shared" si="0"/>
        <v>504000</v>
      </c>
      <c r="J43" s="103">
        <v>21000</v>
      </c>
      <c r="K43" s="252">
        <f t="shared" si="1"/>
        <v>504000</v>
      </c>
      <c r="L43" s="266" t="s">
        <v>362</v>
      </c>
      <c r="M43" s="266"/>
    </row>
    <row r="44" spans="1:13" ht="20.25" customHeight="1" thickBot="1">
      <c r="A44" s="92"/>
      <c r="B44" s="250">
        <v>33</v>
      </c>
      <c r="C44" s="105" t="s">
        <v>307</v>
      </c>
      <c r="D44" s="102" t="s">
        <v>9</v>
      </c>
      <c r="E44" s="103">
        <v>10</v>
      </c>
      <c r="F44" s="103">
        <v>10</v>
      </c>
      <c r="G44" s="117"/>
      <c r="H44" s="117"/>
      <c r="I44" s="252">
        <f t="shared" si="0"/>
        <v>96900</v>
      </c>
      <c r="J44" s="103">
        <v>9690</v>
      </c>
      <c r="K44" s="252">
        <f t="shared" si="1"/>
        <v>96900</v>
      </c>
      <c r="L44" s="267" t="s">
        <v>363</v>
      </c>
      <c r="M44" s="267" t="s">
        <v>363</v>
      </c>
    </row>
    <row r="45" spans="1:13" ht="24" customHeight="1" thickBot="1">
      <c r="A45" s="92"/>
      <c r="B45" s="250">
        <v>34</v>
      </c>
      <c r="C45" s="105" t="s">
        <v>178</v>
      </c>
      <c r="D45" s="102" t="s">
        <v>9</v>
      </c>
      <c r="E45" s="103">
        <v>10</v>
      </c>
      <c r="F45" s="103">
        <v>10</v>
      </c>
      <c r="G45" s="117"/>
      <c r="H45" s="117"/>
      <c r="I45" s="252">
        <f t="shared" si="0"/>
        <v>63000</v>
      </c>
      <c r="J45" s="103">
        <v>6300</v>
      </c>
      <c r="K45" s="252">
        <f t="shared" si="1"/>
        <v>63000</v>
      </c>
      <c r="L45" s="267" t="s">
        <v>364</v>
      </c>
      <c r="M45" s="267" t="s">
        <v>364</v>
      </c>
    </row>
    <row r="46" spans="1:13" ht="18.75" customHeight="1" thickBot="1">
      <c r="A46" s="92"/>
      <c r="B46" s="250">
        <v>35</v>
      </c>
      <c r="C46" s="105" t="s">
        <v>396</v>
      </c>
      <c r="D46" s="102" t="s">
        <v>9</v>
      </c>
      <c r="E46" s="103">
        <v>10</v>
      </c>
      <c r="F46" s="103">
        <v>10</v>
      </c>
      <c r="G46" s="117"/>
      <c r="H46" s="117"/>
      <c r="I46" s="252">
        <f t="shared" si="0"/>
        <v>39600</v>
      </c>
      <c r="J46" s="103">
        <v>3960</v>
      </c>
      <c r="K46" s="252">
        <f t="shared" si="1"/>
        <v>39600</v>
      </c>
      <c r="L46" s="268" t="s">
        <v>365</v>
      </c>
      <c r="M46" s="268" t="s">
        <v>365</v>
      </c>
    </row>
    <row r="47" spans="1:13" ht="22.5" customHeight="1" thickBot="1">
      <c r="A47" s="92"/>
      <c r="B47" s="250">
        <v>36</v>
      </c>
      <c r="C47" s="105" t="s">
        <v>397</v>
      </c>
      <c r="D47" s="102" t="s">
        <v>9</v>
      </c>
      <c r="E47" s="103">
        <v>8</v>
      </c>
      <c r="F47" s="103">
        <v>8</v>
      </c>
      <c r="G47" s="117"/>
      <c r="H47" s="117"/>
      <c r="I47" s="252">
        <f t="shared" si="0"/>
        <v>144000</v>
      </c>
      <c r="J47" s="103">
        <v>18000</v>
      </c>
      <c r="K47" s="252">
        <f t="shared" si="1"/>
        <v>144000</v>
      </c>
      <c r="L47" s="266" t="s">
        <v>366</v>
      </c>
      <c r="M47" s="266" t="s">
        <v>366</v>
      </c>
    </row>
    <row r="48" spans="1:13" ht="25.5" customHeight="1" thickBot="1">
      <c r="A48" s="92"/>
      <c r="B48" s="250">
        <v>37</v>
      </c>
      <c r="C48" s="105" t="s">
        <v>179</v>
      </c>
      <c r="D48" s="102" t="s">
        <v>9</v>
      </c>
      <c r="E48" s="103">
        <v>10</v>
      </c>
      <c r="F48" s="103">
        <v>10</v>
      </c>
      <c r="G48" s="117"/>
      <c r="H48" s="117"/>
      <c r="I48" s="252">
        <f t="shared" si="0"/>
        <v>150000</v>
      </c>
      <c r="J48" s="103">
        <v>15000</v>
      </c>
      <c r="K48" s="252">
        <f t="shared" si="1"/>
        <v>150000</v>
      </c>
      <c r="L48" s="267" t="s">
        <v>367</v>
      </c>
      <c r="M48" s="267" t="s">
        <v>367</v>
      </c>
    </row>
    <row r="49" spans="1:13" ht="24" customHeight="1" thickBot="1">
      <c r="A49" s="92"/>
      <c r="B49" s="250">
        <v>38</v>
      </c>
      <c r="C49" s="105" t="s">
        <v>165</v>
      </c>
      <c r="D49" s="102" t="s">
        <v>9</v>
      </c>
      <c r="E49" s="103">
        <v>10</v>
      </c>
      <c r="F49" s="103">
        <v>10</v>
      </c>
      <c r="G49" s="117"/>
      <c r="H49" s="117"/>
      <c r="I49" s="252">
        <f t="shared" si="0"/>
        <v>26400</v>
      </c>
      <c r="J49" s="103">
        <v>2640</v>
      </c>
      <c r="K49" s="252">
        <f t="shared" si="1"/>
        <v>26400</v>
      </c>
      <c r="L49" s="267" t="s">
        <v>368</v>
      </c>
      <c r="M49" s="267"/>
    </row>
    <row r="50" spans="1:13" ht="20.25" customHeight="1" thickBot="1">
      <c r="A50" s="92"/>
      <c r="B50" s="250">
        <v>39</v>
      </c>
      <c r="C50" s="105" t="s">
        <v>398</v>
      </c>
      <c r="D50" s="102" t="s">
        <v>9</v>
      </c>
      <c r="E50" s="103">
        <v>100</v>
      </c>
      <c r="F50" s="103">
        <v>100</v>
      </c>
      <c r="G50" s="117"/>
      <c r="H50" s="117"/>
      <c r="I50" s="252">
        <f t="shared" si="0"/>
        <v>180000</v>
      </c>
      <c r="J50" s="103">
        <v>1800</v>
      </c>
      <c r="K50" s="252">
        <f t="shared" si="1"/>
        <v>180000</v>
      </c>
      <c r="L50" s="267" t="s">
        <v>369</v>
      </c>
      <c r="M50" s="267" t="s">
        <v>369</v>
      </c>
    </row>
    <row r="51" spans="1:13" ht="21" customHeight="1" thickBot="1">
      <c r="A51" s="92"/>
      <c r="B51" s="250">
        <v>40</v>
      </c>
      <c r="C51" s="105" t="s">
        <v>399</v>
      </c>
      <c r="D51" s="102" t="s">
        <v>9</v>
      </c>
      <c r="E51" s="103">
        <v>15</v>
      </c>
      <c r="F51" s="103">
        <v>15</v>
      </c>
      <c r="G51" s="117"/>
      <c r="H51" s="117"/>
      <c r="I51" s="252">
        <f t="shared" si="0"/>
        <v>324000</v>
      </c>
      <c r="J51" s="103">
        <v>21600</v>
      </c>
      <c r="K51" s="252">
        <f t="shared" si="1"/>
        <v>324000</v>
      </c>
      <c r="L51" s="267" t="s">
        <v>370</v>
      </c>
      <c r="M51" s="267"/>
    </row>
    <row r="52" spans="1:13" ht="22.5" customHeight="1" thickBot="1">
      <c r="A52" s="92"/>
      <c r="B52" s="250">
        <v>41</v>
      </c>
      <c r="C52" s="105" t="s">
        <v>400</v>
      </c>
      <c r="D52" s="102" t="s">
        <v>9</v>
      </c>
      <c r="E52" s="103">
        <v>20</v>
      </c>
      <c r="F52" s="103">
        <v>20</v>
      </c>
      <c r="G52" s="117"/>
      <c r="H52" s="117"/>
      <c r="I52" s="252">
        <f t="shared" si="0"/>
        <v>30000</v>
      </c>
      <c r="J52" s="103">
        <v>1500</v>
      </c>
      <c r="K52" s="252">
        <f t="shared" si="1"/>
        <v>30000</v>
      </c>
      <c r="L52" s="266" t="s">
        <v>371</v>
      </c>
      <c r="M52" s="266" t="s">
        <v>371</v>
      </c>
    </row>
    <row r="53" spans="1:13" ht="21" customHeight="1">
      <c r="A53" s="92"/>
      <c r="B53" s="250">
        <v>42</v>
      </c>
      <c r="C53" s="105" t="s">
        <v>401</v>
      </c>
      <c r="D53" s="102" t="s">
        <v>308</v>
      </c>
      <c r="E53" s="103">
        <v>60</v>
      </c>
      <c r="F53" s="103">
        <v>60</v>
      </c>
      <c r="G53" s="117"/>
      <c r="H53" s="117"/>
      <c r="I53" s="252">
        <f t="shared" si="0"/>
        <v>90000</v>
      </c>
      <c r="J53" s="103">
        <v>1500</v>
      </c>
      <c r="K53" s="252">
        <f t="shared" si="1"/>
        <v>90000</v>
      </c>
      <c r="L53" s="269" t="s">
        <v>380</v>
      </c>
      <c r="M53" s="269" t="s">
        <v>380</v>
      </c>
    </row>
    <row r="54" spans="1:13" ht="24" customHeight="1" thickBot="1">
      <c r="A54" s="92"/>
      <c r="B54" s="250">
        <v>43</v>
      </c>
      <c r="C54" s="105" t="s">
        <v>309</v>
      </c>
      <c r="D54" s="102" t="s">
        <v>9</v>
      </c>
      <c r="E54" s="103">
        <v>4</v>
      </c>
      <c r="F54" s="103">
        <v>4</v>
      </c>
      <c r="G54" s="117"/>
      <c r="H54" s="117"/>
      <c r="I54" s="252">
        <f t="shared" si="0"/>
        <v>108000</v>
      </c>
      <c r="J54" s="103">
        <v>27000</v>
      </c>
      <c r="K54" s="252">
        <f t="shared" si="1"/>
        <v>108000</v>
      </c>
      <c r="L54" s="267" t="s">
        <v>372</v>
      </c>
      <c r="M54" s="267" t="s">
        <v>372</v>
      </c>
    </row>
    <row r="55" spans="1:13" ht="23.25" customHeight="1" thickBot="1">
      <c r="A55" s="92"/>
      <c r="B55" s="250">
        <v>44</v>
      </c>
      <c r="C55" s="105" t="s">
        <v>402</v>
      </c>
      <c r="D55" s="102" t="s">
        <v>9</v>
      </c>
      <c r="E55" s="103">
        <v>20</v>
      </c>
      <c r="F55" s="103">
        <v>20</v>
      </c>
      <c r="G55" s="117"/>
      <c r="H55" s="117"/>
      <c r="I55" s="252">
        <f t="shared" si="0"/>
        <v>720000</v>
      </c>
      <c r="J55" s="103">
        <v>36000</v>
      </c>
      <c r="K55" s="252">
        <f t="shared" si="1"/>
        <v>720000</v>
      </c>
      <c r="L55" s="267" t="s">
        <v>373</v>
      </c>
      <c r="M55" s="267"/>
    </row>
    <row r="56" spans="1:13" ht="23.25" customHeight="1" thickBot="1">
      <c r="A56" s="92"/>
      <c r="B56" s="250">
        <v>45</v>
      </c>
      <c r="C56" s="105" t="s">
        <v>403</v>
      </c>
      <c r="D56" s="102" t="s">
        <v>9</v>
      </c>
      <c r="E56" s="103">
        <v>15</v>
      </c>
      <c r="F56" s="103">
        <v>15</v>
      </c>
      <c r="G56" s="117"/>
      <c r="H56" s="117"/>
      <c r="I56" s="252">
        <f t="shared" si="0"/>
        <v>144000</v>
      </c>
      <c r="J56" s="103">
        <v>9600</v>
      </c>
      <c r="K56" s="252">
        <f t="shared" si="1"/>
        <v>144000</v>
      </c>
      <c r="L56" s="267" t="s">
        <v>374</v>
      </c>
      <c r="M56" s="267" t="s">
        <v>374</v>
      </c>
    </row>
    <row r="57" spans="1:13" ht="23.25" customHeight="1" thickBot="1">
      <c r="A57" s="92"/>
      <c r="B57" s="250">
        <v>46</v>
      </c>
      <c r="C57" s="105" t="s">
        <v>404</v>
      </c>
      <c r="D57" s="102" t="s">
        <v>9</v>
      </c>
      <c r="E57" s="103">
        <v>40</v>
      </c>
      <c r="F57" s="103">
        <v>40</v>
      </c>
      <c r="G57" s="117"/>
      <c r="H57" s="117"/>
      <c r="I57" s="252">
        <f t="shared" si="0"/>
        <v>86400</v>
      </c>
      <c r="J57" s="103">
        <v>2160</v>
      </c>
      <c r="K57" s="252">
        <f t="shared" si="1"/>
        <v>86400</v>
      </c>
      <c r="L57" s="267" t="s">
        <v>375</v>
      </c>
      <c r="M57" s="267" t="s">
        <v>375</v>
      </c>
    </row>
    <row r="58" spans="1:13" ht="23.25" customHeight="1" thickBot="1">
      <c r="A58" s="92"/>
      <c r="B58" s="250">
        <v>47</v>
      </c>
      <c r="C58" s="105" t="s">
        <v>405</v>
      </c>
      <c r="D58" s="102" t="s">
        <v>9</v>
      </c>
      <c r="E58" s="103">
        <v>40</v>
      </c>
      <c r="F58" s="103">
        <v>40</v>
      </c>
      <c r="G58" s="117"/>
      <c r="H58" s="117"/>
      <c r="I58" s="252">
        <f t="shared" si="0"/>
        <v>86400</v>
      </c>
      <c r="J58" s="103">
        <v>2160</v>
      </c>
      <c r="K58" s="252">
        <f t="shared" si="1"/>
        <v>86400</v>
      </c>
      <c r="L58" s="267" t="s">
        <v>376</v>
      </c>
      <c r="M58" s="267" t="s">
        <v>376</v>
      </c>
    </row>
    <row r="59" spans="1:13" ht="21.75" customHeight="1" thickBot="1">
      <c r="A59" s="92"/>
      <c r="B59" s="250">
        <v>48</v>
      </c>
      <c r="C59" s="105" t="s">
        <v>406</v>
      </c>
      <c r="D59" s="102" t="s">
        <v>9</v>
      </c>
      <c r="E59" s="103">
        <v>40</v>
      </c>
      <c r="F59" s="103">
        <v>40</v>
      </c>
      <c r="G59" s="117"/>
      <c r="H59" s="117"/>
      <c r="I59" s="252">
        <f t="shared" si="0"/>
        <v>72000</v>
      </c>
      <c r="J59" s="103">
        <v>1800</v>
      </c>
      <c r="K59" s="252">
        <f t="shared" si="1"/>
        <v>72000</v>
      </c>
      <c r="L59" s="267" t="s">
        <v>377</v>
      </c>
      <c r="M59" s="267" t="s">
        <v>377</v>
      </c>
    </row>
    <row r="60" spans="1:13" ht="21.75" customHeight="1" thickBot="1">
      <c r="A60" s="92"/>
      <c r="B60" s="250">
        <v>49</v>
      </c>
      <c r="C60" s="105" t="s">
        <v>407</v>
      </c>
      <c r="D60" s="102" t="s">
        <v>308</v>
      </c>
      <c r="E60" s="103">
        <v>20</v>
      </c>
      <c r="F60" s="103">
        <v>20</v>
      </c>
      <c r="G60" s="117"/>
      <c r="H60" s="117"/>
      <c r="I60" s="252">
        <f t="shared" si="0"/>
        <v>96000</v>
      </c>
      <c r="J60" s="103">
        <v>4800</v>
      </c>
      <c r="K60" s="252">
        <f t="shared" si="1"/>
        <v>96000</v>
      </c>
      <c r="L60" s="267" t="s">
        <v>378</v>
      </c>
      <c r="M60" s="267" t="s">
        <v>378</v>
      </c>
    </row>
    <row r="61" spans="1:13" ht="21.75" customHeight="1" thickBot="1">
      <c r="A61" s="92"/>
      <c r="B61" s="250">
        <v>50</v>
      </c>
      <c r="C61" s="105" t="s">
        <v>408</v>
      </c>
      <c r="D61" s="102" t="s">
        <v>308</v>
      </c>
      <c r="E61" s="103">
        <v>20</v>
      </c>
      <c r="F61" s="103">
        <v>20</v>
      </c>
      <c r="G61" s="117"/>
      <c r="H61" s="117"/>
      <c r="I61" s="252">
        <f t="shared" si="0"/>
        <v>96000</v>
      </c>
      <c r="J61" s="103">
        <v>4800</v>
      </c>
      <c r="K61" s="252">
        <f t="shared" si="1"/>
        <v>96000</v>
      </c>
      <c r="L61" s="267" t="s">
        <v>379</v>
      </c>
      <c r="M61" s="267" t="s">
        <v>379</v>
      </c>
    </row>
    <row r="62" spans="1:13" ht="18.75" customHeight="1" thickBot="1">
      <c r="A62" s="92"/>
      <c r="B62" s="250">
        <v>51</v>
      </c>
      <c r="C62" s="105" t="s">
        <v>409</v>
      </c>
      <c r="D62" s="102" t="s">
        <v>9</v>
      </c>
      <c r="E62" s="103">
        <v>30</v>
      </c>
      <c r="F62" s="103">
        <v>30</v>
      </c>
      <c r="G62" s="117"/>
      <c r="H62" s="117"/>
      <c r="I62" s="252">
        <f t="shared" si="0"/>
        <v>144000</v>
      </c>
      <c r="J62" s="103">
        <v>4800</v>
      </c>
      <c r="K62" s="252">
        <f t="shared" si="1"/>
        <v>144000</v>
      </c>
      <c r="L62" s="266" t="s">
        <v>484</v>
      </c>
      <c r="M62" s="266" t="s">
        <v>484</v>
      </c>
    </row>
    <row r="63" spans="1:13" ht="18.75" customHeight="1" thickBot="1">
      <c r="A63" s="92"/>
      <c r="B63" s="250">
        <v>52</v>
      </c>
      <c r="C63" s="105" t="s">
        <v>410</v>
      </c>
      <c r="D63" s="102" t="s">
        <v>9</v>
      </c>
      <c r="E63" s="103">
        <v>30</v>
      </c>
      <c r="F63" s="103">
        <v>30</v>
      </c>
      <c r="G63" s="117"/>
      <c r="H63" s="117"/>
      <c r="I63" s="252">
        <f t="shared" si="0"/>
        <v>216000</v>
      </c>
      <c r="J63" s="103">
        <v>7200</v>
      </c>
      <c r="K63" s="252">
        <f t="shared" si="1"/>
        <v>216000</v>
      </c>
      <c r="L63" s="267" t="s">
        <v>485</v>
      </c>
      <c r="M63" s="267"/>
    </row>
    <row r="64" spans="1:13" ht="18.75" customHeight="1" thickBot="1">
      <c r="A64" s="92"/>
      <c r="B64" s="250">
        <v>53</v>
      </c>
      <c r="C64" s="105" t="s">
        <v>411</v>
      </c>
      <c r="D64" s="102" t="s">
        <v>9</v>
      </c>
      <c r="E64" s="103">
        <v>15</v>
      </c>
      <c r="F64" s="103">
        <v>15</v>
      </c>
      <c r="G64" s="117"/>
      <c r="H64" s="117"/>
      <c r="I64" s="252">
        <f t="shared" si="0"/>
        <v>36000</v>
      </c>
      <c r="J64" s="103">
        <v>2400</v>
      </c>
      <c r="K64" s="252">
        <f t="shared" si="1"/>
        <v>36000</v>
      </c>
      <c r="L64" s="267" t="s">
        <v>486</v>
      </c>
      <c r="M64" s="267" t="s">
        <v>486</v>
      </c>
    </row>
    <row r="65" spans="1:13" ht="18.75" customHeight="1" thickBot="1">
      <c r="A65" s="92"/>
      <c r="B65" s="250">
        <v>54</v>
      </c>
      <c r="C65" s="105" t="s">
        <v>412</v>
      </c>
      <c r="D65" s="102" t="s">
        <v>9</v>
      </c>
      <c r="E65" s="103">
        <v>20</v>
      </c>
      <c r="F65" s="103">
        <v>20</v>
      </c>
      <c r="G65" s="117"/>
      <c r="H65" s="117"/>
      <c r="I65" s="252">
        <f t="shared" si="0"/>
        <v>96000</v>
      </c>
      <c r="J65" s="103">
        <v>4800</v>
      </c>
      <c r="K65" s="252">
        <f t="shared" si="1"/>
        <v>96000</v>
      </c>
      <c r="L65" s="267" t="s">
        <v>487</v>
      </c>
      <c r="M65" s="267" t="s">
        <v>487</v>
      </c>
    </row>
    <row r="66" spans="1:13" ht="18.75" customHeight="1" thickBot="1">
      <c r="A66" s="92"/>
      <c r="B66" s="250">
        <v>55</v>
      </c>
      <c r="C66" s="105" t="s">
        <v>413</v>
      </c>
      <c r="D66" s="102" t="s">
        <v>9</v>
      </c>
      <c r="E66" s="103">
        <v>20</v>
      </c>
      <c r="F66" s="103">
        <v>20</v>
      </c>
      <c r="G66" s="117"/>
      <c r="H66" s="117"/>
      <c r="I66" s="252">
        <f t="shared" si="0"/>
        <v>312000</v>
      </c>
      <c r="J66" s="103">
        <v>15600</v>
      </c>
      <c r="K66" s="252">
        <f t="shared" si="1"/>
        <v>312000</v>
      </c>
      <c r="L66" s="267" t="s">
        <v>488</v>
      </c>
      <c r="M66" s="267"/>
    </row>
    <row r="67" spans="1:13" ht="18.75" customHeight="1" thickBot="1">
      <c r="A67" s="92"/>
      <c r="B67" s="250">
        <v>56</v>
      </c>
      <c r="C67" s="105" t="s">
        <v>414</v>
      </c>
      <c r="D67" s="102" t="s">
        <v>9</v>
      </c>
      <c r="E67" s="103">
        <v>10</v>
      </c>
      <c r="F67" s="103">
        <v>10</v>
      </c>
      <c r="G67" s="117"/>
      <c r="H67" s="117"/>
      <c r="I67" s="252">
        <f t="shared" si="0"/>
        <v>522000</v>
      </c>
      <c r="J67" s="103">
        <v>52200</v>
      </c>
      <c r="K67" s="252">
        <f t="shared" si="1"/>
        <v>522000</v>
      </c>
      <c r="L67" s="267" t="s">
        <v>489</v>
      </c>
      <c r="M67" s="267"/>
    </row>
    <row r="68" spans="1:13" ht="18.75" customHeight="1" thickBot="1">
      <c r="A68" s="92"/>
      <c r="B68" s="250">
        <v>57</v>
      </c>
      <c r="C68" s="105" t="s">
        <v>415</v>
      </c>
      <c r="D68" s="102" t="s">
        <v>9</v>
      </c>
      <c r="E68" s="103">
        <v>10</v>
      </c>
      <c r="F68" s="103">
        <v>10</v>
      </c>
      <c r="G68" s="117"/>
      <c r="H68" s="117"/>
      <c r="I68" s="252">
        <f t="shared" si="0"/>
        <v>158400</v>
      </c>
      <c r="J68" s="103">
        <v>15840</v>
      </c>
      <c r="K68" s="252">
        <f t="shared" si="1"/>
        <v>158400</v>
      </c>
      <c r="L68" s="267" t="s">
        <v>490</v>
      </c>
      <c r="M68" s="267" t="s">
        <v>490</v>
      </c>
    </row>
    <row r="69" spans="1:13" ht="18.75" customHeight="1" thickBot="1">
      <c r="A69" s="92"/>
      <c r="B69" s="250">
        <v>58</v>
      </c>
      <c r="C69" s="105" t="s">
        <v>173</v>
      </c>
      <c r="D69" s="102" t="s">
        <v>9</v>
      </c>
      <c r="E69" s="103">
        <v>5</v>
      </c>
      <c r="F69" s="103">
        <v>5</v>
      </c>
      <c r="G69" s="117"/>
      <c r="H69" s="117"/>
      <c r="I69" s="252">
        <f t="shared" si="0"/>
        <v>18000</v>
      </c>
      <c r="J69" s="103">
        <v>3600</v>
      </c>
      <c r="K69" s="252">
        <f t="shared" si="1"/>
        <v>18000</v>
      </c>
      <c r="L69" s="267" t="s">
        <v>491</v>
      </c>
      <c r="M69" s="267" t="s">
        <v>491</v>
      </c>
    </row>
    <row r="70" spans="1:13" ht="18.75" customHeight="1" thickBot="1">
      <c r="A70" s="92"/>
      <c r="B70" s="250">
        <v>59</v>
      </c>
      <c r="C70" s="105" t="s">
        <v>174</v>
      </c>
      <c r="D70" s="102" t="s">
        <v>9</v>
      </c>
      <c r="E70" s="103">
        <v>15</v>
      </c>
      <c r="F70" s="103">
        <v>15</v>
      </c>
      <c r="G70" s="117"/>
      <c r="H70" s="117"/>
      <c r="I70" s="252">
        <f t="shared" si="0"/>
        <v>594000</v>
      </c>
      <c r="J70" s="103">
        <v>39600</v>
      </c>
      <c r="K70" s="252">
        <f t="shared" si="1"/>
        <v>594000</v>
      </c>
      <c r="L70" s="267" t="s">
        <v>492</v>
      </c>
      <c r="M70" s="267"/>
    </row>
    <row r="71" spans="1:13" ht="18.75" customHeight="1" thickBot="1">
      <c r="A71" s="92"/>
      <c r="B71" s="250">
        <v>60</v>
      </c>
      <c r="C71" s="105" t="s">
        <v>416</v>
      </c>
      <c r="D71" s="102" t="s">
        <v>9</v>
      </c>
      <c r="E71" s="103">
        <v>5</v>
      </c>
      <c r="F71" s="103">
        <v>5</v>
      </c>
      <c r="G71" s="117"/>
      <c r="H71" s="117"/>
      <c r="I71" s="252">
        <f t="shared" si="0"/>
        <v>42000</v>
      </c>
      <c r="J71" s="103">
        <v>8400</v>
      </c>
      <c r="K71" s="252">
        <f t="shared" si="1"/>
        <v>42000</v>
      </c>
      <c r="L71" s="267" t="s">
        <v>493</v>
      </c>
      <c r="M71" s="267" t="s">
        <v>493</v>
      </c>
    </row>
    <row r="72" spans="1:13" ht="22.5" customHeight="1" thickBot="1">
      <c r="A72" s="92"/>
      <c r="B72" s="250">
        <v>61</v>
      </c>
      <c r="C72" s="105" t="s">
        <v>417</v>
      </c>
      <c r="D72" s="102" t="s">
        <v>9</v>
      </c>
      <c r="E72" s="103">
        <v>30</v>
      </c>
      <c r="F72" s="103">
        <v>30</v>
      </c>
      <c r="G72" s="117"/>
      <c r="H72" s="117"/>
      <c r="I72" s="252">
        <f t="shared" si="0"/>
        <v>136800</v>
      </c>
      <c r="J72" s="103">
        <v>4560</v>
      </c>
      <c r="K72" s="252">
        <f t="shared" si="1"/>
        <v>136800</v>
      </c>
      <c r="L72" s="266" t="s">
        <v>494</v>
      </c>
      <c r="M72" s="266" t="s">
        <v>494</v>
      </c>
    </row>
    <row r="73" spans="1:13" ht="22.5" customHeight="1" thickBot="1">
      <c r="A73" s="92"/>
      <c r="B73" s="250">
        <v>62</v>
      </c>
      <c r="C73" s="105" t="s">
        <v>169</v>
      </c>
      <c r="D73" s="102" t="s">
        <v>9</v>
      </c>
      <c r="E73" s="103">
        <v>15</v>
      </c>
      <c r="F73" s="103">
        <v>15</v>
      </c>
      <c r="G73" s="117"/>
      <c r="H73" s="117"/>
      <c r="I73" s="252">
        <f t="shared" si="0"/>
        <v>68400</v>
      </c>
      <c r="J73" s="103">
        <v>4560</v>
      </c>
      <c r="K73" s="252">
        <f t="shared" si="1"/>
        <v>68400</v>
      </c>
      <c r="L73" s="267" t="s">
        <v>495</v>
      </c>
      <c r="M73" s="267" t="s">
        <v>495</v>
      </c>
    </row>
    <row r="74" spans="1:13" ht="22.5" customHeight="1" thickBot="1">
      <c r="A74" s="92"/>
      <c r="B74" s="250">
        <v>63</v>
      </c>
      <c r="C74" s="105" t="s">
        <v>175</v>
      </c>
      <c r="D74" s="102" t="s">
        <v>9</v>
      </c>
      <c r="E74" s="103">
        <v>12</v>
      </c>
      <c r="F74" s="103">
        <v>12</v>
      </c>
      <c r="G74" s="117"/>
      <c r="H74" s="117"/>
      <c r="I74" s="252">
        <f t="shared" si="0"/>
        <v>57600</v>
      </c>
      <c r="J74" s="103">
        <v>4800</v>
      </c>
      <c r="K74" s="252">
        <f t="shared" si="1"/>
        <v>57600</v>
      </c>
      <c r="L74" s="267" t="s">
        <v>496</v>
      </c>
      <c r="M74" s="267" t="s">
        <v>496</v>
      </c>
    </row>
    <row r="75" spans="1:13" ht="22.5" customHeight="1" thickBot="1">
      <c r="A75" s="92"/>
      <c r="B75" s="250">
        <v>64</v>
      </c>
      <c r="C75" s="105" t="s">
        <v>418</v>
      </c>
      <c r="D75" s="102" t="s">
        <v>9</v>
      </c>
      <c r="E75" s="103">
        <v>25</v>
      </c>
      <c r="F75" s="103">
        <v>25</v>
      </c>
      <c r="G75" s="117"/>
      <c r="H75" s="117"/>
      <c r="I75" s="252">
        <f t="shared" si="0"/>
        <v>60000</v>
      </c>
      <c r="J75" s="103">
        <v>2400</v>
      </c>
      <c r="K75" s="252">
        <f t="shared" si="1"/>
        <v>60000</v>
      </c>
      <c r="L75" s="267" t="s">
        <v>497</v>
      </c>
      <c r="M75" s="267" t="s">
        <v>497</v>
      </c>
    </row>
    <row r="76" spans="1:13" ht="22.5" customHeight="1" thickBot="1">
      <c r="A76" s="92"/>
      <c r="B76" s="250">
        <v>65</v>
      </c>
      <c r="C76" s="105" t="s">
        <v>310</v>
      </c>
      <c r="D76" s="102" t="s">
        <v>9</v>
      </c>
      <c r="E76" s="103">
        <v>25</v>
      </c>
      <c r="F76" s="103">
        <v>25</v>
      </c>
      <c r="G76" s="117"/>
      <c r="H76" s="117"/>
      <c r="I76" s="252">
        <f t="shared" si="0"/>
        <v>60000</v>
      </c>
      <c r="J76" s="103">
        <v>2400</v>
      </c>
      <c r="K76" s="252">
        <f t="shared" si="1"/>
        <v>60000</v>
      </c>
      <c r="L76" s="267" t="s">
        <v>498</v>
      </c>
      <c r="M76" s="267" t="s">
        <v>498</v>
      </c>
    </row>
    <row r="77" spans="1:13" ht="22.5" customHeight="1" thickBot="1">
      <c r="A77" s="92"/>
      <c r="B77" s="250">
        <v>66</v>
      </c>
      <c r="C77" s="270" t="s">
        <v>311</v>
      </c>
      <c r="D77" s="102" t="s">
        <v>308</v>
      </c>
      <c r="E77" s="103">
        <v>20</v>
      </c>
      <c r="F77" s="103">
        <v>20</v>
      </c>
      <c r="G77" s="117"/>
      <c r="H77" s="117"/>
      <c r="I77" s="252">
        <f t="shared" ref="I77:I140" si="2">+F77*J77</f>
        <v>40800</v>
      </c>
      <c r="J77" s="103">
        <v>2040</v>
      </c>
      <c r="K77" s="252">
        <f t="shared" ref="K77:K140" si="3">+E77*J77</f>
        <v>40800</v>
      </c>
      <c r="L77" s="271" t="s">
        <v>499</v>
      </c>
      <c r="M77" s="271" t="s">
        <v>499</v>
      </c>
    </row>
    <row r="78" spans="1:13" ht="22.5" customHeight="1" thickBot="1">
      <c r="A78" s="92"/>
      <c r="B78" s="250">
        <v>67</v>
      </c>
      <c r="C78" s="105" t="s">
        <v>180</v>
      </c>
      <c r="D78" s="102" t="s">
        <v>9</v>
      </c>
      <c r="E78" s="103">
        <v>10</v>
      </c>
      <c r="F78" s="103">
        <v>10</v>
      </c>
      <c r="G78" s="117"/>
      <c r="H78" s="117"/>
      <c r="I78" s="252">
        <f t="shared" si="2"/>
        <v>318000</v>
      </c>
      <c r="J78" s="103">
        <v>31800</v>
      </c>
      <c r="K78" s="252">
        <f t="shared" si="3"/>
        <v>318000</v>
      </c>
      <c r="L78" s="267" t="s">
        <v>500</v>
      </c>
      <c r="M78" s="267"/>
    </row>
    <row r="79" spans="1:13" ht="22.5" customHeight="1" thickBot="1">
      <c r="A79" s="92"/>
      <c r="B79" s="250">
        <v>68</v>
      </c>
      <c r="C79" s="105" t="s">
        <v>419</v>
      </c>
      <c r="D79" s="102" t="s">
        <v>9</v>
      </c>
      <c r="E79" s="103">
        <v>15</v>
      </c>
      <c r="F79" s="103">
        <v>15</v>
      </c>
      <c r="G79" s="117"/>
      <c r="H79" s="117"/>
      <c r="I79" s="252">
        <f t="shared" si="2"/>
        <v>229500</v>
      </c>
      <c r="J79" s="103">
        <v>15300</v>
      </c>
      <c r="K79" s="252">
        <f t="shared" si="3"/>
        <v>229500</v>
      </c>
      <c r="L79" s="267" t="s">
        <v>501</v>
      </c>
      <c r="M79" s="267"/>
    </row>
    <row r="80" spans="1:13" ht="22.5" customHeight="1" thickBot="1">
      <c r="A80" s="92"/>
      <c r="B80" s="250">
        <v>69</v>
      </c>
      <c r="C80" s="105" t="s">
        <v>420</v>
      </c>
      <c r="D80" s="102" t="s">
        <v>9</v>
      </c>
      <c r="E80" s="103">
        <v>10</v>
      </c>
      <c r="F80" s="103">
        <v>10</v>
      </c>
      <c r="G80" s="117"/>
      <c r="H80" s="117"/>
      <c r="I80" s="252">
        <f t="shared" si="2"/>
        <v>258000</v>
      </c>
      <c r="J80" s="103">
        <v>25800</v>
      </c>
      <c r="K80" s="252">
        <f t="shared" si="3"/>
        <v>258000</v>
      </c>
      <c r="L80" s="267" t="s">
        <v>502</v>
      </c>
      <c r="M80" s="267"/>
    </row>
    <row r="81" spans="1:13" ht="22.5" customHeight="1" thickBot="1">
      <c r="A81" s="92"/>
      <c r="B81" s="250">
        <v>70</v>
      </c>
      <c r="C81" s="105" t="s">
        <v>421</v>
      </c>
      <c r="D81" s="102" t="s">
        <v>9</v>
      </c>
      <c r="E81" s="103">
        <v>10</v>
      </c>
      <c r="F81" s="103">
        <v>10</v>
      </c>
      <c r="G81" s="117"/>
      <c r="H81" s="117"/>
      <c r="I81" s="252">
        <f t="shared" si="2"/>
        <v>150000</v>
      </c>
      <c r="J81" s="103">
        <v>15000</v>
      </c>
      <c r="K81" s="252">
        <f t="shared" si="3"/>
        <v>150000</v>
      </c>
      <c r="L81" s="267" t="s">
        <v>503</v>
      </c>
      <c r="M81" s="267" t="s">
        <v>503</v>
      </c>
    </row>
    <row r="82" spans="1:13" ht="22.5" customHeight="1" thickBot="1">
      <c r="A82" s="92"/>
      <c r="B82" s="250">
        <v>71</v>
      </c>
      <c r="C82" s="105" t="s">
        <v>422</v>
      </c>
      <c r="D82" s="102" t="s">
        <v>9</v>
      </c>
      <c r="E82" s="103">
        <v>10</v>
      </c>
      <c r="F82" s="103">
        <v>10</v>
      </c>
      <c r="G82" s="117"/>
      <c r="H82" s="117"/>
      <c r="I82" s="252">
        <f t="shared" si="2"/>
        <v>30000</v>
      </c>
      <c r="J82" s="103">
        <v>3000</v>
      </c>
      <c r="K82" s="252">
        <f t="shared" si="3"/>
        <v>30000</v>
      </c>
      <c r="L82" s="267" t="s">
        <v>504</v>
      </c>
      <c r="M82" s="267" t="s">
        <v>504</v>
      </c>
    </row>
    <row r="83" spans="1:13" ht="22.5" customHeight="1" thickBot="1">
      <c r="A83" s="92"/>
      <c r="B83" s="250">
        <v>72</v>
      </c>
      <c r="C83" s="105" t="s">
        <v>423</v>
      </c>
      <c r="D83" s="102" t="s">
        <v>9</v>
      </c>
      <c r="E83" s="103">
        <v>10</v>
      </c>
      <c r="F83" s="103">
        <v>10</v>
      </c>
      <c r="G83" s="117"/>
      <c r="H83" s="117"/>
      <c r="I83" s="252">
        <f t="shared" si="2"/>
        <v>30000</v>
      </c>
      <c r="J83" s="103">
        <v>3000</v>
      </c>
      <c r="K83" s="252">
        <f t="shared" si="3"/>
        <v>30000</v>
      </c>
      <c r="L83" s="267" t="s">
        <v>515</v>
      </c>
      <c r="M83" s="267" t="s">
        <v>515</v>
      </c>
    </row>
    <row r="84" spans="1:13" ht="18" customHeight="1" thickBot="1">
      <c r="A84" s="92"/>
      <c r="B84" s="250">
        <v>73</v>
      </c>
      <c r="C84" s="105" t="s">
        <v>424</v>
      </c>
      <c r="D84" s="102" t="s">
        <v>9</v>
      </c>
      <c r="E84" s="103">
        <v>12</v>
      </c>
      <c r="F84" s="103">
        <v>12</v>
      </c>
      <c r="G84" s="117"/>
      <c r="H84" s="117"/>
      <c r="I84" s="252">
        <f t="shared" si="2"/>
        <v>511200</v>
      </c>
      <c r="J84" s="103">
        <v>42600</v>
      </c>
      <c r="K84" s="252">
        <f t="shared" si="3"/>
        <v>511200</v>
      </c>
      <c r="L84" s="266" t="s">
        <v>505</v>
      </c>
      <c r="M84" s="266"/>
    </row>
    <row r="85" spans="1:13" ht="18" customHeight="1" thickBot="1">
      <c r="A85" s="92"/>
      <c r="B85" s="250">
        <v>74</v>
      </c>
      <c r="C85" s="105" t="s">
        <v>312</v>
      </c>
      <c r="D85" s="102" t="s">
        <v>9</v>
      </c>
      <c r="E85" s="103">
        <v>10</v>
      </c>
      <c r="F85" s="103">
        <v>10</v>
      </c>
      <c r="G85" s="117"/>
      <c r="H85" s="117"/>
      <c r="I85" s="252">
        <f t="shared" si="2"/>
        <v>486000</v>
      </c>
      <c r="J85" s="103">
        <v>48600</v>
      </c>
      <c r="K85" s="252">
        <f t="shared" si="3"/>
        <v>486000</v>
      </c>
      <c r="L85" s="267" t="s">
        <v>506</v>
      </c>
      <c r="M85" s="267"/>
    </row>
    <row r="86" spans="1:13" ht="18" customHeight="1" thickBot="1">
      <c r="A86" s="92"/>
      <c r="B86" s="250">
        <v>75</v>
      </c>
      <c r="C86" s="105" t="s">
        <v>171</v>
      </c>
      <c r="D86" s="102" t="s">
        <v>9</v>
      </c>
      <c r="E86" s="103">
        <v>12</v>
      </c>
      <c r="F86" s="103">
        <v>12</v>
      </c>
      <c r="G86" s="117"/>
      <c r="H86" s="117"/>
      <c r="I86" s="252">
        <f t="shared" si="2"/>
        <v>237600</v>
      </c>
      <c r="J86" s="103">
        <v>19800</v>
      </c>
      <c r="K86" s="252">
        <f t="shared" si="3"/>
        <v>237600</v>
      </c>
      <c r="L86" s="267" t="s">
        <v>507</v>
      </c>
      <c r="M86" s="267"/>
    </row>
    <row r="87" spans="1:13" ht="18" customHeight="1" thickBot="1">
      <c r="A87" s="92"/>
      <c r="B87" s="250">
        <v>76</v>
      </c>
      <c r="C87" s="105" t="s">
        <v>425</v>
      </c>
      <c r="D87" s="102" t="s">
        <v>9</v>
      </c>
      <c r="E87" s="103">
        <v>10</v>
      </c>
      <c r="F87" s="103">
        <v>10</v>
      </c>
      <c r="G87" s="117"/>
      <c r="H87" s="117"/>
      <c r="I87" s="252">
        <f t="shared" si="2"/>
        <v>81600</v>
      </c>
      <c r="J87" s="103">
        <v>8160</v>
      </c>
      <c r="K87" s="252">
        <f t="shared" si="3"/>
        <v>81600</v>
      </c>
      <c r="L87" s="267" t="s">
        <v>508</v>
      </c>
      <c r="M87" s="267" t="s">
        <v>508</v>
      </c>
    </row>
    <row r="88" spans="1:13" ht="18" customHeight="1" thickBot="1">
      <c r="A88" s="92"/>
      <c r="B88" s="250">
        <v>77</v>
      </c>
      <c r="C88" s="105" t="s">
        <v>426</v>
      </c>
      <c r="D88" s="102" t="s">
        <v>9</v>
      </c>
      <c r="E88" s="103">
        <v>10</v>
      </c>
      <c r="F88" s="103">
        <v>10</v>
      </c>
      <c r="G88" s="117"/>
      <c r="H88" s="117"/>
      <c r="I88" s="252">
        <f t="shared" si="2"/>
        <v>81600</v>
      </c>
      <c r="J88" s="103">
        <v>8160</v>
      </c>
      <c r="K88" s="252">
        <f t="shared" si="3"/>
        <v>81600</v>
      </c>
      <c r="L88" s="267" t="s">
        <v>509</v>
      </c>
      <c r="M88" s="267" t="s">
        <v>509</v>
      </c>
    </row>
    <row r="89" spans="1:13" ht="18" customHeight="1" thickBot="1">
      <c r="A89" s="92"/>
      <c r="B89" s="250">
        <v>78</v>
      </c>
      <c r="C89" s="105" t="s">
        <v>427</v>
      </c>
      <c r="D89" s="102" t="s">
        <v>9</v>
      </c>
      <c r="E89" s="103">
        <v>10</v>
      </c>
      <c r="F89" s="103">
        <v>10</v>
      </c>
      <c r="G89" s="117"/>
      <c r="H89" s="117"/>
      <c r="I89" s="252">
        <f t="shared" si="2"/>
        <v>18000</v>
      </c>
      <c r="J89" s="103">
        <v>1800</v>
      </c>
      <c r="K89" s="252">
        <f t="shared" si="3"/>
        <v>18000</v>
      </c>
      <c r="L89" s="267" t="s">
        <v>510</v>
      </c>
      <c r="M89" s="267" t="s">
        <v>510</v>
      </c>
    </row>
    <row r="90" spans="1:13" ht="18" customHeight="1" thickBot="1">
      <c r="A90" s="92"/>
      <c r="B90" s="250">
        <v>79</v>
      </c>
      <c r="C90" s="105" t="s">
        <v>428</v>
      </c>
      <c r="D90" s="102" t="s">
        <v>9</v>
      </c>
      <c r="E90" s="103">
        <v>10</v>
      </c>
      <c r="F90" s="103">
        <v>10</v>
      </c>
      <c r="G90" s="117"/>
      <c r="H90" s="117"/>
      <c r="I90" s="252">
        <f t="shared" si="2"/>
        <v>42000</v>
      </c>
      <c r="J90" s="103">
        <v>4200</v>
      </c>
      <c r="K90" s="252">
        <f t="shared" si="3"/>
        <v>42000</v>
      </c>
      <c r="L90" s="267" t="s">
        <v>511</v>
      </c>
      <c r="M90" s="267" t="s">
        <v>511</v>
      </c>
    </row>
    <row r="91" spans="1:13" ht="18" customHeight="1" thickBot="1">
      <c r="A91" s="92"/>
      <c r="B91" s="250">
        <v>80</v>
      </c>
      <c r="C91" s="105" t="s">
        <v>313</v>
      </c>
      <c r="D91" s="102" t="s">
        <v>9</v>
      </c>
      <c r="E91" s="103">
        <v>10</v>
      </c>
      <c r="F91" s="103">
        <v>10</v>
      </c>
      <c r="G91" s="117"/>
      <c r="H91" s="117"/>
      <c r="I91" s="252">
        <f t="shared" si="2"/>
        <v>120000</v>
      </c>
      <c r="J91" s="103">
        <v>12000</v>
      </c>
      <c r="K91" s="252">
        <f t="shared" si="3"/>
        <v>120000</v>
      </c>
      <c r="L91" s="267" t="s">
        <v>512</v>
      </c>
      <c r="M91" s="267" t="s">
        <v>512</v>
      </c>
    </row>
    <row r="92" spans="1:13" ht="18" customHeight="1" thickBot="1">
      <c r="A92" s="92"/>
      <c r="B92" s="250">
        <v>81</v>
      </c>
      <c r="C92" s="105" t="s">
        <v>429</v>
      </c>
      <c r="D92" s="102" t="s">
        <v>9</v>
      </c>
      <c r="E92" s="103">
        <v>30</v>
      </c>
      <c r="F92" s="103">
        <v>30</v>
      </c>
      <c r="G92" s="117"/>
      <c r="H92" s="117"/>
      <c r="I92" s="252">
        <f t="shared" si="2"/>
        <v>774000</v>
      </c>
      <c r="J92" s="103">
        <v>25800</v>
      </c>
      <c r="K92" s="252">
        <f t="shared" si="3"/>
        <v>774000</v>
      </c>
      <c r="L92" s="267" t="s">
        <v>513</v>
      </c>
      <c r="M92" s="267"/>
    </row>
    <row r="93" spans="1:13" ht="18" customHeight="1" thickBot="1">
      <c r="A93" s="92"/>
      <c r="B93" s="250">
        <v>82</v>
      </c>
      <c r="C93" s="105" t="s">
        <v>430</v>
      </c>
      <c r="D93" s="102" t="s">
        <v>9</v>
      </c>
      <c r="E93" s="103">
        <v>20</v>
      </c>
      <c r="F93" s="103">
        <v>20</v>
      </c>
      <c r="G93" s="117"/>
      <c r="H93" s="117"/>
      <c r="I93" s="252">
        <f t="shared" si="2"/>
        <v>240000</v>
      </c>
      <c r="J93" s="103">
        <v>12000</v>
      </c>
      <c r="K93" s="252">
        <f t="shared" si="3"/>
        <v>240000</v>
      </c>
      <c r="L93" s="267" t="s">
        <v>514</v>
      </c>
      <c r="M93" s="267"/>
    </row>
    <row r="94" spans="1:13" ht="24" customHeight="1" thickBot="1">
      <c r="A94" s="92"/>
      <c r="B94" s="250">
        <v>83</v>
      </c>
      <c r="C94" s="105" t="s">
        <v>431</v>
      </c>
      <c r="D94" s="102" t="s">
        <v>9</v>
      </c>
      <c r="E94" s="103">
        <v>40</v>
      </c>
      <c r="F94" s="103">
        <v>40</v>
      </c>
      <c r="G94" s="117"/>
      <c r="H94" s="117"/>
      <c r="I94" s="252">
        <f t="shared" si="2"/>
        <v>720000</v>
      </c>
      <c r="J94" s="103">
        <v>18000</v>
      </c>
      <c r="K94" s="252">
        <f t="shared" si="3"/>
        <v>720000</v>
      </c>
      <c r="L94" s="266" t="s">
        <v>516</v>
      </c>
      <c r="M94" s="266" t="s">
        <v>516</v>
      </c>
    </row>
    <row r="95" spans="1:13" ht="24" customHeight="1" thickBot="1">
      <c r="A95" s="92"/>
      <c r="B95" s="250">
        <v>84</v>
      </c>
      <c r="C95" s="105" t="s">
        <v>432</v>
      </c>
      <c r="D95" s="102" t="s">
        <v>9</v>
      </c>
      <c r="E95" s="103">
        <v>8</v>
      </c>
      <c r="F95" s="103">
        <v>8</v>
      </c>
      <c r="G95" s="117"/>
      <c r="H95" s="117"/>
      <c r="I95" s="252">
        <f t="shared" si="2"/>
        <v>124800</v>
      </c>
      <c r="J95" s="103">
        <v>15600</v>
      </c>
      <c r="K95" s="252">
        <f t="shared" si="3"/>
        <v>124800</v>
      </c>
      <c r="L95" s="267" t="s">
        <v>517</v>
      </c>
      <c r="M95" s="267" t="s">
        <v>517</v>
      </c>
    </row>
    <row r="96" spans="1:13" ht="24" customHeight="1" thickBot="1">
      <c r="A96" s="92"/>
      <c r="B96" s="250">
        <v>85</v>
      </c>
      <c r="C96" s="105" t="s">
        <v>314</v>
      </c>
      <c r="D96" s="102" t="s">
        <v>9</v>
      </c>
      <c r="E96" s="103">
        <v>6</v>
      </c>
      <c r="F96" s="103">
        <v>6</v>
      </c>
      <c r="G96" s="117"/>
      <c r="H96" s="117"/>
      <c r="I96" s="252">
        <f t="shared" si="2"/>
        <v>90000</v>
      </c>
      <c r="J96" s="103">
        <v>15000</v>
      </c>
      <c r="K96" s="252">
        <f t="shared" si="3"/>
        <v>90000</v>
      </c>
      <c r="L96" s="267" t="s">
        <v>518</v>
      </c>
      <c r="M96" s="267" t="s">
        <v>518</v>
      </c>
    </row>
    <row r="97" spans="1:13" ht="24" customHeight="1" thickBot="1">
      <c r="A97" s="92"/>
      <c r="B97" s="250">
        <v>86</v>
      </c>
      <c r="C97" s="105" t="s">
        <v>433</v>
      </c>
      <c r="D97" s="102" t="s">
        <v>9</v>
      </c>
      <c r="E97" s="103">
        <v>12</v>
      </c>
      <c r="F97" s="103">
        <v>12</v>
      </c>
      <c r="G97" s="117"/>
      <c r="H97" s="117"/>
      <c r="I97" s="252">
        <f t="shared" si="2"/>
        <v>60480</v>
      </c>
      <c r="J97" s="103">
        <v>5040</v>
      </c>
      <c r="K97" s="252">
        <f t="shared" si="3"/>
        <v>60480</v>
      </c>
      <c r="L97" s="267" t="s">
        <v>519</v>
      </c>
      <c r="M97" s="267" t="s">
        <v>519</v>
      </c>
    </row>
    <row r="98" spans="1:13" ht="24" customHeight="1" thickBot="1">
      <c r="A98" s="92"/>
      <c r="B98" s="250">
        <v>87</v>
      </c>
      <c r="C98" s="105" t="s">
        <v>434</v>
      </c>
      <c r="D98" s="102" t="s">
        <v>9</v>
      </c>
      <c r="E98" s="103">
        <v>14</v>
      </c>
      <c r="F98" s="103">
        <v>14</v>
      </c>
      <c r="G98" s="117"/>
      <c r="H98" s="117"/>
      <c r="I98" s="252">
        <f t="shared" si="2"/>
        <v>71400</v>
      </c>
      <c r="J98" s="103">
        <v>5100</v>
      </c>
      <c r="K98" s="252">
        <f t="shared" si="3"/>
        <v>71400</v>
      </c>
      <c r="L98" s="267" t="s">
        <v>520</v>
      </c>
      <c r="M98" s="267" t="s">
        <v>520</v>
      </c>
    </row>
    <row r="99" spans="1:13" ht="24" customHeight="1" thickBot="1">
      <c r="A99" s="92"/>
      <c r="B99" s="250">
        <v>88</v>
      </c>
      <c r="C99" s="105" t="s">
        <v>435</v>
      </c>
      <c r="D99" s="102" t="s">
        <v>9</v>
      </c>
      <c r="E99" s="103">
        <v>40</v>
      </c>
      <c r="F99" s="103">
        <v>40</v>
      </c>
      <c r="G99" s="117"/>
      <c r="H99" s="117"/>
      <c r="I99" s="252">
        <f t="shared" si="2"/>
        <v>312000</v>
      </c>
      <c r="J99" s="103">
        <v>7800</v>
      </c>
      <c r="K99" s="252">
        <f t="shared" si="3"/>
        <v>312000</v>
      </c>
      <c r="L99" s="267" t="s">
        <v>521</v>
      </c>
      <c r="M99" s="267" t="s">
        <v>521</v>
      </c>
    </row>
    <row r="100" spans="1:13" ht="24" customHeight="1" thickBot="1">
      <c r="A100" s="92"/>
      <c r="B100" s="250">
        <v>89</v>
      </c>
      <c r="C100" s="105" t="s">
        <v>436</v>
      </c>
      <c r="D100" s="102" t="s">
        <v>9</v>
      </c>
      <c r="E100" s="103">
        <v>30</v>
      </c>
      <c r="F100" s="103">
        <v>30</v>
      </c>
      <c r="G100" s="117"/>
      <c r="H100" s="117"/>
      <c r="I100" s="252">
        <f t="shared" si="2"/>
        <v>432000</v>
      </c>
      <c r="J100" s="103">
        <v>14400</v>
      </c>
      <c r="K100" s="252">
        <f t="shared" si="3"/>
        <v>432000</v>
      </c>
      <c r="L100" s="267" t="s">
        <v>522</v>
      </c>
      <c r="M100" s="267"/>
    </row>
    <row r="101" spans="1:13" ht="24" customHeight="1" thickBot="1">
      <c r="A101" s="92"/>
      <c r="B101" s="250">
        <v>90</v>
      </c>
      <c r="C101" s="105" t="s">
        <v>437</v>
      </c>
      <c r="D101" s="102" t="s">
        <v>9</v>
      </c>
      <c r="E101" s="103">
        <v>30</v>
      </c>
      <c r="F101" s="103">
        <v>30</v>
      </c>
      <c r="G101" s="117"/>
      <c r="H101" s="117"/>
      <c r="I101" s="252">
        <f t="shared" si="2"/>
        <v>432000</v>
      </c>
      <c r="J101" s="103">
        <v>14400</v>
      </c>
      <c r="K101" s="252">
        <f t="shared" si="3"/>
        <v>432000</v>
      </c>
      <c r="L101" s="267" t="s">
        <v>523</v>
      </c>
      <c r="M101" s="267"/>
    </row>
    <row r="102" spans="1:13" ht="24" customHeight="1" thickBot="1">
      <c r="A102" s="92"/>
      <c r="B102" s="250">
        <v>91</v>
      </c>
      <c r="C102" s="105" t="s">
        <v>438</v>
      </c>
      <c r="D102" s="102" t="s">
        <v>9</v>
      </c>
      <c r="E102" s="103">
        <v>20</v>
      </c>
      <c r="F102" s="103">
        <v>20</v>
      </c>
      <c r="G102" s="117"/>
      <c r="H102" s="117"/>
      <c r="I102" s="252">
        <f t="shared" si="2"/>
        <v>396000</v>
      </c>
      <c r="J102" s="103">
        <v>19800</v>
      </c>
      <c r="K102" s="252">
        <f t="shared" si="3"/>
        <v>396000</v>
      </c>
      <c r="L102" s="267" t="s">
        <v>524</v>
      </c>
      <c r="M102" s="267"/>
    </row>
    <row r="103" spans="1:13" ht="24" customHeight="1" thickBot="1">
      <c r="A103" s="92"/>
      <c r="B103" s="250">
        <v>92</v>
      </c>
      <c r="C103" s="105" t="s">
        <v>439</v>
      </c>
      <c r="D103" s="102" t="s">
        <v>9</v>
      </c>
      <c r="E103" s="103">
        <v>30</v>
      </c>
      <c r="F103" s="103">
        <v>30</v>
      </c>
      <c r="G103" s="117"/>
      <c r="H103" s="117"/>
      <c r="I103" s="252">
        <f t="shared" si="2"/>
        <v>540000</v>
      </c>
      <c r="J103" s="103">
        <v>18000</v>
      </c>
      <c r="K103" s="252">
        <f t="shared" si="3"/>
        <v>540000</v>
      </c>
      <c r="L103" s="267" t="s">
        <v>525</v>
      </c>
      <c r="M103" s="267"/>
    </row>
    <row r="104" spans="1:13" ht="24" customHeight="1" thickBot="1">
      <c r="A104" s="92"/>
      <c r="B104" s="250">
        <v>93</v>
      </c>
      <c r="C104" s="105" t="s">
        <v>440</v>
      </c>
      <c r="D104" s="102" t="s">
        <v>9</v>
      </c>
      <c r="E104" s="103">
        <v>30</v>
      </c>
      <c r="F104" s="103">
        <v>30</v>
      </c>
      <c r="G104" s="117"/>
      <c r="H104" s="117"/>
      <c r="I104" s="252">
        <f t="shared" si="2"/>
        <v>153000</v>
      </c>
      <c r="J104" s="103">
        <v>5100</v>
      </c>
      <c r="K104" s="252">
        <f t="shared" si="3"/>
        <v>153000</v>
      </c>
      <c r="L104" s="267" t="s">
        <v>526</v>
      </c>
      <c r="M104" s="267" t="s">
        <v>526</v>
      </c>
    </row>
    <row r="105" spans="1:13" ht="24" customHeight="1" thickBot="1">
      <c r="A105" s="92"/>
      <c r="B105" s="250">
        <v>94</v>
      </c>
      <c r="C105" s="105" t="s">
        <v>315</v>
      </c>
      <c r="D105" s="102" t="s">
        <v>9</v>
      </c>
      <c r="E105" s="103">
        <v>10</v>
      </c>
      <c r="F105" s="103">
        <v>10</v>
      </c>
      <c r="G105" s="117"/>
      <c r="H105" s="117"/>
      <c r="I105" s="252">
        <f t="shared" si="2"/>
        <v>628200</v>
      </c>
      <c r="J105" s="103">
        <v>62820</v>
      </c>
      <c r="K105" s="252">
        <f t="shared" si="3"/>
        <v>628200</v>
      </c>
      <c r="L105" s="267" t="s">
        <v>527</v>
      </c>
      <c r="M105" s="267"/>
    </row>
    <row r="106" spans="1:13" ht="24" customHeight="1" thickBot="1">
      <c r="A106" s="92"/>
      <c r="B106" s="250">
        <v>95</v>
      </c>
      <c r="C106" s="105" t="s">
        <v>441</v>
      </c>
      <c r="D106" s="102" t="s">
        <v>9</v>
      </c>
      <c r="E106" s="103">
        <v>10</v>
      </c>
      <c r="F106" s="103">
        <v>10</v>
      </c>
      <c r="G106" s="117"/>
      <c r="H106" s="117"/>
      <c r="I106" s="252">
        <f t="shared" si="2"/>
        <v>180000</v>
      </c>
      <c r="J106" s="103">
        <v>18000</v>
      </c>
      <c r="K106" s="252">
        <f t="shared" si="3"/>
        <v>180000</v>
      </c>
      <c r="L106" s="267" t="s">
        <v>528</v>
      </c>
      <c r="M106" s="267" t="s">
        <v>528</v>
      </c>
    </row>
    <row r="107" spans="1:13" ht="24" customHeight="1" thickBot="1">
      <c r="A107" s="92"/>
      <c r="B107" s="250">
        <v>96</v>
      </c>
      <c r="C107" s="105" t="s">
        <v>442</v>
      </c>
      <c r="D107" s="102" t="s">
        <v>308</v>
      </c>
      <c r="E107" s="103">
        <v>20</v>
      </c>
      <c r="F107" s="103">
        <v>20</v>
      </c>
      <c r="G107" s="117"/>
      <c r="H107" s="117"/>
      <c r="I107" s="252">
        <f t="shared" si="2"/>
        <v>120000</v>
      </c>
      <c r="J107" s="103">
        <v>6000</v>
      </c>
      <c r="K107" s="252">
        <f t="shared" si="3"/>
        <v>120000</v>
      </c>
      <c r="L107" s="266" t="s">
        <v>529</v>
      </c>
      <c r="M107" s="266" t="s">
        <v>529</v>
      </c>
    </row>
    <row r="108" spans="1:13" ht="22.5" customHeight="1" thickBot="1">
      <c r="A108" s="92"/>
      <c r="B108" s="250">
        <v>97</v>
      </c>
      <c r="C108" s="105" t="s">
        <v>316</v>
      </c>
      <c r="D108" s="102" t="s">
        <v>9</v>
      </c>
      <c r="E108" s="103">
        <v>15</v>
      </c>
      <c r="F108" s="103">
        <v>15</v>
      </c>
      <c r="G108" s="117"/>
      <c r="H108" s="117"/>
      <c r="I108" s="252">
        <f t="shared" si="2"/>
        <v>810000</v>
      </c>
      <c r="J108" s="103">
        <v>54000</v>
      </c>
      <c r="K108" s="252">
        <f t="shared" si="3"/>
        <v>810000</v>
      </c>
      <c r="L108" s="267" t="s">
        <v>530</v>
      </c>
      <c r="M108" s="267"/>
    </row>
    <row r="109" spans="1:13" ht="22.5" customHeight="1" thickBot="1">
      <c r="A109" s="92"/>
      <c r="B109" s="250">
        <v>98</v>
      </c>
      <c r="C109" s="105" t="s">
        <v>443</v>
      </c>
      <c r="D109" s="102" t="s">
        <v>9</v>
      </c>
      <c r="E109" s="103">
        <v>40</v>
      </c>
      <c r="F109" s="103">
        <v>40</v>
      </c>
      <c r="G109" s="117"/>
      <c r="H109" s="117"/>
      <c r="I109" s="252">
        <f t="shared" si="2"/>
        <v>96000</v>
      </c>
      <c r="J109" s="103">
        <v>2400</v>
      </c>
      <c r="K109" s="252">
        <f t="shared" si="3"/>
        <v>96000</v>
      </c>
      <c r="L109" s="267" t="s">
        <v>531</v>
      </c>
      <c r="M109" s="267" t="s">
        <v>531</v>
      </c>
    </row>
    <row r="110" spans="1:13" ht="22.5" customHeight="1" thickBot="1">
      <c r="A110" s="92"/>
      <c r="B110" s="250">
        <v>99</v>
      </c>
      <c r="C110" s="105" t="s">
        <v>317</v>
      </c>
      <c r="D110" s="102" t="s">
        <v>308</v>
      </c>
      <c r="E110" s="103">
        <v>25</v>
      </c>
      <c r="F110" s="103">
        <v>25</v>
      </c>
      <c r="G110" s="117"/>
      <c r="H110" s="117"/>
      <c r="I110" s="252">
        <f t="shared" si="2"/>
        <v>150000</v>
      </c>
      <c r="J110" s="103">
        <v>6000</v>
      </c>
      <c r="K110" s="252">
        <f t="shared" si="3"/>
        <v>150000</v>
      </c>
      <c r="L110" s="267" t="s">
        <v>532</v>
      </c>
      <c r="M110" s="267" t="s">
        <v>532</v>
      </c>
    </row>
    <row r="111" spans="1:13" ht="22.5" customHeight="1" thickBot="1">
      <c r="A111" s="92"/>
      <c r="B111" s="250">
        <v>100</v>
      </c>
      <c r="C111" s="105" t="s">
        <v>444</v>
      </c>
      <c r="D111" s="102" t="s">
        <v>9</v>
      </c>
      <c r="E111" s="103">
        <v>15</v>
      </c>
      <c r="F111" s="103">
        <v>15</v>
      </c>
      <c r="G111" s="117"/>
      <c r="H111" s="117"/>
      <c r="I111" s="252">
        <f t="shared" si="2"/>
        <v>162000</v>
      </c>
      <c r="J111" s="103">
        <v>10800</v>
      </c>
      <c r="K111" s="252">
        <f t="shared" si="3"/>
        <v>162000</v>
      </c>
      <c r="L111" s="267" t="s">
        <v>533</v>
      </c>
      <c r="M111" s="267" t="s">
        <v>533</v>
      </c>
    </row>
    <row r="112" spans="1:13" ht="22.5" customHeight="1" thickBot="1">
      <c r="A112" s="92"/>
      <c r="B112" s="250">
        <v>101</v>
      </c>
      <c r="C112" s="105" t="s">
        <v>445</v>
      </c>
      <c r="D112" s="102" t="s">
        <v>9</v>
      </c>
      <c r="E112" s="103">
        <v>8</v>
      </c>
      <c r="F112" s="103">
        <v>8</v>
      </c>
      <c r="G112" s="117"/>
      <c r="H112" s="117"/>
      <c r="I112" s="252">
        <f t="shared" si="2"/>
        <v>206400</v>
      </c>
      <c r="J112" s="103">
        <v>25800</v>
      </c>
      <c r="K112" s="252">
        <f t="shared" si="3"/>
        <v>206400</v>
      </c>
      <c r="L112" s="267" t="s">
        <v>534</v>
      </c>
      <c r="M112" s="267"/>
    </row>
    <row r="113" spans="1:13" ht="22.5" customHeight="1" thickBot="1">
      <c r="A113" s="92"/>
      <c r="B113" s="250">
        <v>102</v>
      </c>
      <c r="C113" s="105" t="s">
        <v>446</v>
      </c>
      <c r="D113" s="102" t="s">
        <v>9</v>
      </c>
      <c r="E113" s="103">
        <v>20</v>
      </c>
      <c r="F113" s="103">
        <v>20</v>
      </c>
      <c r="G113" s="117"/>
      <c r="H113" s="117"/>
      <c r="I113" s="252">
        <f t="shared" si="2"/>
        <v>72000</v>
      </c>
      <c r="J113" s="103">
        <v>3600</v>
      </c>
      <c r="K113" s="252">
        <f t="shared" si="3"/>
        <v>72000</v>
      </c>
      <c r="L113" s="267" t="s">
        <v>535</v>
      </c>
      <c r="M113" s="267" t="s">
        <v>535</v>
      </c>
    </row>
    <row r="114" spans="1:13" ht="22.5" customHeight="1" thickBot="1">
      <c r="A114" s="92"/>
      <c r="B114" s="250">
        <v>103</v>
      </c>
      <c r="C114" s="105" t="s">
        <v>447</v>
      </c>
      <c r="D114" s="102" t="s">
        <v>9</v>
      </c>
      <c r="E114" s="103">
        <v>10</v>
      </c>
      <c r="F114" s="103">
        <v>10</v>
      </c>
      <c r="G114" s="117"/>
      <c r="H114" s="117"/>
      <c r="I114" s="252">
        <f t="shared" si="2"/>
        <v>87600</v>
      </c>
      <c r="J114" s="103">
        <v>8760</v>
      </c>
      <c r="K114" s="252">
        <f t="shared" si="3"/>
        <v>87600</v>
      </c>
      <c r="L114" s="267" t="s">
        <v>536</v>
      </c>
      <c r="M114" s="267" t="s">
        <v>536</v>
      </c>
    </row>
    <row r="115" spans="1:13" ht="22.5" customHeight="1" thickBot="1">
      <c r="A115" s="92"/>
      <c r="B115" s="250">
        <v>104</v>
      </c>
      <c r="C115" s="105" t="s">
        <v>448</v>
      </c>
      <c r="D115" s="102" t="s">
        <v>9</v>
      </c>
      <c r="E115" s="103">
        <v>15</v>
      </c>
      <c r="F115" s="103">
        <v>15</v>
      </c>
      <c r="G115" s="117"/>
      <c r="H115" s="117"/>
      <c r="I115" s="252">
        <f t="shared" si="2"/>
        <v>180000</v>
      </c>
      <c r="J115" s="103">
        <v>12000</v>
      </c>
      <c r="K115" s="252">
        <f t="shared" si="3"/>
        <v>180000</v>
      </c>
      <c r="L115" s="267" t="s">
        <v>537</v>
      </c>
      <c r="M115" s="267" t="s">
        <v>537</v>
      </c>
    </row>
    <row r="116" spans="1:13" ht="22.5" customHeight="1" thickBot="1">
      <c r="A116" s="92"/>
      <c r="B116" s="250">
        <v>105</v>
      </c>
      <c r="C116" s="105" t="s">
        <v>176</v>
      </c>
      <c r="D116" s="102" t="s">
        <v>9</v>
      </c>
      <c r="E116" s="103">
        <v>10</v>
      </c>
      <c r="F116" s="103">
        <v>10</v>
      </c>
      <c r="G116" s="117"/>
      <c r="H116" s="117"/>
      <c r="I116" s="252">
        <f t="shared" si="2"/>
        <v>56400</v>
      </c>
      <c r="J116" s="103">
        <v>5640</v>
      </c>
      <c r="K116" s="252">
        <f t="shared" si="3"/>
        <v>56400</v>
      </c>
      <c r="L116" s="267" t="s">
        <v>538</v>
      </c>
      <c r="M116" s="267" t="s">
        <v>538</v>
      </c>
    </row>
    <row r="117" spans="1:13" ht="22.5" customHeight="1" thickBot="1">
      <c r="A117" s="92"/>
      <c r="B117" s="250">
        <v>106</v>
      </c>
      <c r="C117" s="105" t="s">
        <v>318</v>
      </c>
      <c r="D117" s="102" t="s">
        <v>9</v>
      </c>
      <c r="E117" s="103">
        <v>20</v>
      </c>
      <c r="F117" s="103">
        <v>20</v>
      </c>
      <c r="G117" s="117"/>
      <c r="H117" s="117"/>
      <c r="I117" s="252">
        <f t="shared" si="2"/>
        <v>120000</v>
      </c>
      <c r="J117" s="103">
        <v>6000</v>
      </c>
      <c r="K117" s="252">
        <f t="shared" si="3"/>
        <v>120000</v>
      </c>
      <c r="L117" s="267" t="s">
        <v>547</v>
      </c>
      <c r="M117" s="267" t="s">
        <v>547</v>
      </c>
    </row>
    <row r="118" spans="1:13" ht="24" customHeight="1" thickBot="1">
      <c r="A118" s="92"/>
      <c r="B118" s="250">
        <v>107</v>
      </c>
      <c r="C118" s="105" t="s">
        <v>449</v>
      </c>
      <c r="D118" s="102" t="s">
        <v>9</v>
      </c>
      <c r="E118" s="103">
        <v>12</v>
      </c>
      <c r="F118" s="103">
        <v>12</v>
      </c>
      <c r="G118" s="117"/>
      <c r="H118" s="117"/>
      <c r="I118" s="252">
        <f t="shared" si="2"/>
        <v>144000</v>
      </c>
      <c r="J118" s="103">
        <v>12000</v>
      </c>
      <c r="K118" s="252">
        <f t="shared" si="3"/>
        <v>144000</v>
      </c>
      <c r="L118" s="266" t="s">
        <v>542</v>
      </c>
      <c r="M118" s="266" t="s">
        <v>542</v>
      </c>
    </row>
    <row r="119" spans="1:13" ht="24" customHeight="1" thickBot="1">
      <c r="A119" s="92"/>
      <c r="B119" s="250">
        <v>108</v>
      </c>
      <c r="C119" s="105" t="s">
        <v>450</v>
      </c>
      <c r="D119" s="102" t="s">
        <v>9</v>
      </c>
      <c r="E119" s="103">
        <v>16</v>
      </c>
      <c r="F119" s="103">
        <v>16</v>
      </c>
      <c r="G119" s="117"/>
      <c r="H119" s="117"/>
      <c r="I119" s="252">
        <f t="shared" si="2"/>
        <v>76800</v>
      </c>
      <c r="J119" s="103">
        <v>4800</v>
      </c>
      <c r="K119" s="252">
        <f t="shared" si="3"/>
        <v>76800</v>
      </c>
      <c r="L119" s="267" t="s">
        <v>543</v>
      </c>
      <c r="M119" s="267" t="s">
        <v>543</v>
      </c>
    </row>
    <row r="120" spans="1:13" ht="24" customHeight="1" thickBot="1">
      <c r="A120" s="92"/>
      <c r="B120" s="250">
        <v>109</v>
      </c>
      <c r="C120" s="105" t="s">
        <v>451</v>
      </c>
      <c r="D120" s="102" t="s">
        <v>9</v>
      </c>
      <c r="E120" s="103">
        <v>10</v>
      </c>
      <c r="F120" s="103">
        <v>10</v>
      </c>
      <c r="G120" s="117"/>
      <c r="H120" s="117"/>
      <c r="I120" s="252">
        <f t="shared" si="2"/>
        <v>210000</v>
      </c>
      <c r="J120" s="103">
        <v>21000</v>
      </c>
      <c r="K120" s="252">
        <f t="shared" si="3"/>
        <v>210000</v>
      </c>
      <c r="L120" s="267" t="s">
        <v>544</v>
      </c>
      <c r="M120" s="267"/>
    </row>
    <row r="121" spans="1:13" ht="24" customHeight="1" thickBot="1">
      <c r="A121" s="92"/>
      <c r="B121" s="250">
        <v>110</v>
      </c>
      <c r="C121" s="105" t="s">
        <v>319</v>
      </c>
      <c r="D121" s="102" t="s">
        <v>9</v>
      </c>
      <c r="E121" s="103">
        <v>22</v>
      </c>
      <c r="F121" s="103">
        <v>22</v>
      </c>
      <c r="G121" s="117"/>
      <c r="H121" s="117"/>
      <c r="I121" s="252">
        <f t="shared" si="2"/>
        <v>448800</v>
      </c>
      <c r="J121" s="103">
        <v>20400</v>
      </c>
      <c r="K121" s="252">
        <f t="shared" si="3"/>
        <v>448800</v>
      </c>
      <c r="L121" s="267" t="s">
        <v>545</v>
      </c>
      <c r="M121" s="267"/>
    </row>
    <row r="122" spans="1:13" ht="24" customHeight="1" thickBot="1">
      <c r="A122" s="92"/>
      <c r="B122" s="250">
        <v>111</v>
      </c>
      <c r="C122" s="272" t="s">
        <v>320</v>
      </c>
      <c r="D122" s="102" t="s">
        <v>181</v>
      </c>
      <c r="E122" s="103">
        <v>9964.7999999999993</v>
      </c>
      <c r="F122" s="103">
        <v>9964.7999999999993</v>
      </c>
      <c r="G122" s="117"/>
      <c r="H122" s="117"/>
      <c r="I122" s="252">
        <f t="shared" si="2"/>
        <v>996479.99999999988</v>
      </c>
      <c r="J122" s="103">
        <v>100</v>
      </c>
      <c r="K122" s="252">
        <f t="shared" si="3"/>
        <v>996479.99999999988</v>
      </c>
      <c r="L122" s="273" t="s">
        <v>539</v>
      </c>
      <c r="M122" s="273"/>
    </row>
    <row r="123" spans="1:13" ht="24" customHeight="1" thickBot="1">
      <c r="A123" s="92"/>
      <c r="B123" s="250">
        <v>112</v>
      </c>
      <c r="C123" s="270" t="s">
        <v>182</v>
      </c>
      <c r="D123" s="102" t="s">
        <v>9</v>
      </c>
      <c r="E123" s="103">
        <v>10</v>
      </c>
      <c r="F123" s="103">
        <v>10</v>
      </c>
      <c r="G123" s="117"/>
      <c r="H123" s="117"/>
      <c r="I123" s="252">
        <f t="shared" si="2"/>
        <v>30000</v>
      </c>
      <c r="J123" s="103">
        <v>3000</v>
      </c>
      <c r="K123" s="252">
        <f t="shared" si="3"/>
        <v>30000</v>
      </c>
      <c r="L123" s="274" t="s">
        <v>540</v>
      </c>
      <c r="M123" s="274" t="s">
        <v>540</v>
      </c>
    </row>
    <row r="124" spans="1:13" ht="24" customHeight="1" thickBot="1">
      <c r="A124" s="92"/>
      <c r="B124" s="250">
        <v>113</v>
      </c>
      <c r="C124" s="270" t="s">
        <v>168</v>
      </c>
      <c r="D124" s="102" t="s">
        <v>9</v>
      </c>
      <c r="E124" s="103">
        <v>5</v>
      </c>
      <c r="F124" s="103">
        <v>5</v>
      </c>
      <c r="G124" s="117"/>
      <c r="H124" s="117"/>
      <c r="I124" s="252">
        <f t="shared" si="2"/>
        <v>18000</v>
      </c>
      <c r="J124" s="103">
        <v>3600</v>
      </c>
      <c r="K124" s="252">
        <f t="shared" si="3"/>
        <v>18000</v>
      </c>
      <c r="L124" s="274" t="s">
        <v>541</v>
      </c>
      <c r="M124" s="274"/>
    </row>
    <row r="125" spans="1:13" ht="24" customHeight="1" thickBot="1">
      <c r="A125" s="92"/>
      <c r="B125" s="250">
        <v>114</v>
      </c>
      <c r="C125" s="270" t="s">
        <v>168</v>
      </c>
      <c r="D125" s="102" t="s">
        <v>9</v>
      </c>
      <c r="E125" s="103">
        <v>30</v>
      </c>
      <c r="F125" s="103">
        <v>30</v>
      </c>
      <c r="G125" s="117"/>
      <c r="H125" s="117"/>
      <c r="I125" s="252">
        <f t="shared" si="2"/>
        <v>144000</v>
      </c>
      <c r="J125" s="103">
        <v>4800</v>
      </c>
      <c r="K125" s="252">
        <f t="shared" si="3"/>
        <v>144000</v>
      </c>
      <c r="L125" s="274" t="s">
        <v>546</v>
      </c>
      <c r="M125" s="274" t="s">
        <v>546</v>
      </c>
    </row>
    <row r="126" spans="1:13" ht="24" customHeight="1" thickBot="1">
      <c r="A126" s="92"/>
      <c r="B126" s="250">
        <v>115</v>
      </c>
      <c r="C126" s="275" t="s">
        <v>321</v>
      </c>
      <c r="D126" s="102" t="s">
        <v>164</v>
      </c>
      <c r="E126" s="103">
        <v>8</v>
      </c>
      <c r="F126" s="103">
        <v>8</v>
      </c>
      <c r="G126" s="117"/>
      <c r="H126" s="117"/>
      <c r="I126" s="252">
        <f t="shared" si="2"/>
        <v>288000</v>
      </c>
      <c r="J126" s="103">
        <v>36000</v>
      </c>
      <c r="K126" s="252">
        <f t="shared" si="3"/>
        <v>288000</v>
      </c>
      <c r="L126" s="276" t="s">
        <v>548</v>
      </c>
      <c r="M126" s="276"/>
    </row>
    <row r="127" spans="1:13" ht="26.25" customHeight="1" thickBot="1">
      <c r="A127" s="92"/>
      <c r="B127" s="250">
        <v>116</v>
      </c>
      <c r="C127" s="270" t="s">
        <v>452</v>
      </c>
      <c r="D127" s="102" t="s">
        <v>164</v>
      </c>
      <c r="E127" s="103">
        <v>8</v>
      </c>
      <c r="F127" s="103">
        <v>8</v>
      </c>
      <c r="G127" s="117"/>
      <c r="H127" s="117"/>
      <c r="I127" s="252">
        <f t="shared" si="2"/>
        <v>268800</v>
      </c>
      <c r="J127" s="103">
        <v>33600</v>
      </c>
      <c r="K127" s="252">
        <f t="shared" si="3"/>
        <v>268800</v>
      </c>
      <c r="L127" s="277" t="s">
        <v>555</v>
      </c>
      <c r="M127" s="277"/>
    </row>
    <row r="128" spans="1:13" ht="26.25" customHeight="1" thickBot="1">
      <c r="A128" s="92"/>
      <c r="B128" s="250">
        <v>117</v>
      </c>
      <c r="C128" s="270" t="s">
        <v>453</v>
      </c>
      <c r="D128" s="102" t="s">
        <v>164</v>
      </c>
      <c r="E128" s="103">
        <v>4</v>
      </c>
      <c r="F128" s="103">
        <v>4</v>
      </c>
      <c r="G128" s="117"/>
      <c r="H128" s="117"/>
      <c r="I128" s="252">
        <f t="shared" si="2"/>
        <v>144000</v>
      </c>
      <c r="J128" s="103">
        <v>36000</v>
      </c>
      <c r="K128" s="252">
        <f t="shared" si="3"/>
        <v>144000</v>
      </c>
      <c r="L128" s="278" t="s">
        <v>556</v>
      </c>
      <c r="M128" s="278" t="s">
        <v>556</v>
      </c>
    </row>
    <row r="129" spans="1:13" ht="26.25" customHeight="1" thickBot="1">
      <c r="A129" s="92"/>
      <c r="B129" s="250">
        <v>118</v>
      </c>
      <c r="C129" s="275" t="s">
        <v>322</v>
      </c>
      <c r="D129" s="102" t="s">
        <v>323</v>
      </c>
      <c r="E129" s="103">
        <v>2</v>
      </c>
      <c r="F129" s="103">
        <v>2</v>
      </c>
      <c r="G129" s="117"/>
      <c r="H129" s="117"/>
      <c r="I129" s="252">
        <f t="shared" si="2"/>
        <v>76800</v>
      </c>
      <c r="J129" s="103">
        <v>38400</v>
      </c>
      <c r="K129" s="252">
        <f t="shared" si="3"/>
        <v>76800</v>
      </c>
      <c r="L129" s="278" t="s">
        <v>557</v>
      </c>
      <c r="M129" s="278" t="s">
        <v>557</v>
      </c>
    </row>
    <row r="130" spans="1:13" ht="26.25" customHeight="1" thickBot="1">
      <c r="A130" s="92"/>
      <c r="B130" s="250">
        <v>119</v>
      </c>
      <c r="C130" s="105" t="s">
        <v>172</v>
      </c>
      <c r="D130" s="102" t="s">
        <v>9</v>
      </c>
      <c r="E130" s="103">
        <v>35</v>
      </c>
      <c r="F130" s="103">
        <v>35</v>
      </c>
      <c r="G130" s="117"/>
      <c r="H130" s="117"/>
      <c r="I130" s="252">
        <f t="shared" si="2"/>
        <v>75600</v>
      </c>
      <c r="J130" s="103">
        <v>2160</v>
      </c>
      <c r="K130" s="252">
        <f t="shared" si="3"/>
        <v>75600</v>
      </c>
      <c r="L130" s="265" t="s">
        <v>549</v>
      </c>
      <c r="M130" s="265" t="s">
        <v>549</v>
      </c>
    </row>
    <row r="131" spans="1:13" ht="26.25" customHeight="1" thickBot="1">
      <c r="A131" s="92"/>
      <c r="B131" s="250">
        <v>120</v>
      </c>
      <c r="C131" s="105" t="s">
        <v>386</v>
      </c>
      <c r="D131" s="102" t="s">
        <v>9</v>
      </c>
      <c r="E131" s="103">
        <v>6</v>
      </c>
      <c r="F131" s="103">
        <v>6</v>
      </c>
      <c r="G131" s="117"/>
      <c r="H131" s="117"/>
      <c r="I131" s="252">
        <f t="shared" si="2"/>
        <v>12960</v>
      </c>
      <c r="J131" s="103">
        <v>2160</v>
      </c>
      <c r="K131" s="252">
        <f t="shared" si="3"/>
        <v>12960</v>
      </c>
      <c r="L131" s="265" t="s">
        <v>550</v>
      </c>
      <c r="M131" s="265" t="s">
        <v>550</v>
      </c>
    </row>
    <row r="132" spans="1:13" ht="26.25" customHeight="1" thickBot="1">
      <c r="A132" s="92"/>
      <c r="B132" s="250">
        <v>121</v>
      </c>
      <c r="C132" s="105" t="s">
        <v>392</v>
      </c>
      <c r="D132" s="102" t="s">
        <v>164</v>
      </c>
      <c r="E132" s="103">
        <v>20</v>
      </c>
      <c r="F132" s="103">
        <v>20</v>
      </c>
      <c r="G132" s="117"/>
      <c r="H132" s="117"/>
      <c r="I132" s="252">
        <f t="shared" si="2"/>
        <v>55200</v>
      </c>
      <c r="J132" s="103">
        <v>2760</v>
      </c>
      <c r="K132" s="252">
        <f t="shared" si="3"/>
        <v>55200</v>
      </c>
      <c r="L132" s="267" t="s">
        <v>551</v>
      </c>
      <c r="M132" s="267" t="s">
        <v>551</v>
      </c>
    </row>
    <row r="133" spans="1:13" ht="26.25" customHeight="1" thickBot="1">
      <c r="A133" s="92"/>
      <c r="B133" s="250">
        <v>122</v>
      </c>
      <c r="C133" s="105" t="s">
        <v>395</v>
      </c>
      <c r="D133" s="102" t="s">
        <v>164</v>
      </c>
      <c r="E133" s="103">
        <v>20</v>
      </c>
      <c r="F133" s="103">
        <v>20</v>
      </c>
      <c r="G133" s="117"/>
      <c r="H133" s="117"/>
      <c r="I133" s="252">
        <f t="shared" si="2"/>
        <v>132000</v>
      </c>
      <c r="J133" s="103">
        <v>6600</v>
      </c>
      <c r="K133" s="252">
        <f t="shared" si="3"/>
        <v>132000</v>
      </c>
      <c r="L133" s="267" t="s">
        <v>552</v>
      </c>
      <c r="M133" s="267" t="s">
        <v>552</v>
      </c>
    </row>
    <row r="134" spans="1:13" ht="26.25" customHeight="1" thickBot="1">
      <c r="A134" s="92"/>
      <c r="B134" s="250">
        <v>123</v>
      </c>
      <c r="C134" s="105" t="s">
        <v>178</v>
      </c>
      <c r="D134" s="102" t="s">
        <v>9</v>
      </c>
      <c r="E134" s="103">
        <v>4</v>
      </c>
      <c r="F134" s="103">
        <v>4</v>
      </c>
      <c r="G134" s="117"/>
      <c r="H134" s="117"/>
      <c r="I134" s="252">
        <f t="shared" si="2"/>
        <v>16800</v>
      </c>
      <c r="J134" s="103">
        <v>4200</v>
      </c>
      <c r="K134" s="252">
        <f t="shared" si="3"/>
        <v>16800</v>
      </c>
      <c r="L134" s="267" t="s">
        <v>553</v>
      </c>
      <c r="M134" s="267" t="s">
        <v>553</v>
      </c>
    </row>
    <row r="135" spans="1:13" ht="26.25" customHeight="1" thickBot="1">
      <c r="A135" s="92"/>
      <c r="B135" s="250">
        <v>124</v>
      </c>
      <c r="C135" s="105" t="s">
        <v>324</v>
      </c>
      <c r="D135" s="102" t="s">
        <v>9</v>
      </c>
      <c r="E135" s="103">
        <v>16</v>
      </c>
      <c r="F135" s="103">
        <v>16</v>
      </c>
      <c r="G135" s="117"/>
      <c r="H135" s="117"/>
      <c r="I135" s="252">
        <f t="shared" si="2"/>
        <v>34560</v>
      </c>
      <c r="J135" s="103">
        <v>2160</v>
      </c>
      <c r="K135" s="252">
        <f t="shared" si="3"/>
        <v>34560</v>
      </c>
      <c r="L135" s="267" t="s">
        <v>554</v>
      </c>
      <c r="M135" s="267" t="s">
        <v>554</v>
      </c>
    </row>
    <row r="136" spans="1:13" ht="26.25" customHeight="1" thickBot="1">
      <c r="A136" s="92"/>
      <c r="B136" s="250">
        <v>125</v>
      </c>
      <c r="C136" s="105" t="s">
        <v>396</v>
      </c>
      <c r="D136" s="102" t="s">
        <v>9</v>
      </c>
      <c r="E136" s="103">
        <v>6</v>
      </c>
      <c r="F136" s="103">
        <v>6</v>
      </c>
      <c r="G136" s="117"/>
      <c r="H136" s="117"/>
      <c r="I136" s="252">
        <f t="shared" si="2"/>
        <v>45720</v>
      </c>
      <c r="J136" s="103">
        <v>7620</v>
      </c>
      <c r="K136" s="252">
        <f t="shared" si="3"/>
        <v>45720</v>
      </c>
      <c r="L136" s="267" t="s">
        <v>554</v>
      </c>
      <c r="M136" s="267" t="s">
        <v>554</v>
      </c>
    </row>
    <row r="137" spans="1:13" s="108" customFormat="1" ht="18.75" customHeight="1" thickBot="1">
      <c r="A137" s="106"/>
      <c r="B137" s="279">
        <v>126</v>
      </c>
      <c r="C137" s="280" t="s">
        <v>165</v>
      </c>
      <c r="D137" s="281" t="s">
        <v>9</v>
      </c>
      <c r="E137" s="282">
        <v>5</v>
      </c>
      <c r="F137" s="282">
        <v>5</v>
      </c>
      <c r="G137" s="107"/>
      <c r="H137" s="107"/>
      <c r="I137" s="283">
        <f t="shared" si="2"/>
        <v>45900</v>
      </c>
      <c r="J137" s="282">
        <v>9180</v>
      </c>
      <c r="K137" s="283">
        <f t="shared" si="3"/>
        <v>45900</v>
      </c>
      <c r="L137" s="266" t="s">
        <v>558</v>
      </c>
      <c r="M137" s="266" t="s">
        <v>558</v>
      </c>
    </row>
    <row r="138" spans="1:13" s="108" customFormat="1" ht="18.75" customHeight="1" thickBot="1">
      <c r="A138" s="106"/>
      <c r="B138" s="279">
        <v>127</v>
      </c>
      <c r="C138" s="280" t="s">
        <v>559</v>
      </c>
      <c r="D138" s="281" t="s">
        <v>9</v>
      </c>
      <c r="E138" s="282">
        <v>60</v>
      </c>
      <c r="F138" s="282">
        <v>60</v>
      </c>
      <c r="G138" s="107"/>
      <c r="H138" s="107"/>
      <c r="I138" s="283">
        <f t="shared" si="2"/>
        <v>140400</v>
      </c>
      <c r="J138" s="282">
        <v>2340</v>
      </c>
      <c r="K138" s="283">
        <f t="shared" si="3"/>
        <v>140400</v>
      </c>
      <c r="L138" s="267" t="s">
        <v>560</v>
      </c>
      <c r="M138" s="267" t="s">
        <v>560</v>
      </c>
    </row>
    <row r="139" spans="1:13" s="108" customFormat="1" ht="18.75" customHeight="1" thickBot="1">
      <c r="A139" s="106"/>
      <c r="B139" s="279">
        <v>128</v>
      </c>
      <c r="C139" s="280" t="s">
        <v>561</v>
      </c>
      <c r="D139" s="281" t="s">
        <v>9</v>
      </c>
      <c r="E139" s="282">
        <v>10</v>
      </c>
      <c r="F139" s="282">
        <v>10</v>
      </c>
      <c r="G139" s="107"/>
      <c r="H139" s="107"/>
      <c r="I139" s="283">
        <f t="shared" si="2"/>
        <v>190800</v>
      </c>
      <c r="J139" s="282">
        <v>19080</v>
      </c>
      <c r="K139" s="283">
        <f t="shared" si="3"/>
        <v>190800</v>
      </c>
      <c r="L139" s="267" t="s">
        <v>562</v>
      </c>
      <c r="M139" s="267" t="s">
        <v>562</v>
      </c>
    </row>
    <row r="140" spans="1:13" s="108" customFormat="1" ht="18.75" customHeight="1" thickBot="1">
      <c r="A140" s="106"/>
      <c r="B140" s="279">
        <v>129</v>
      </c>
      <c r="C140" s="280" t="s">
        <v>563</v>
      </c>
      <c r="D140" s="281" t="s">
        <v>9</v>
      </c>
      <c r="E140" s="282">
        <v>5</v>
      </c>
      <c r="F140" s="282">
        <v>5</v>
      </c>
      <c r="G140" s="107"/>
      <c r="H140" s="107"/>
      <c r="I140" s="283">
        <f t="shared" si="2"/>
        <v>26400</v>
      </c>
      <c r="J140" s="282">
        <v>5280</v>
      </c>
      <c r="K140" s="283">
        <f t="shared" si="3"/>
        <v>26400</v>
      </c>
      <c r="L140" s="267" t="s">
        <v>564</v>
      </c>
      <c r="M140" s="267" t="s">
        <v>564</v>
      </c>
    </row>
    <row r="141" spans="1:13" s="108" customFormat="1" ht="18.75" customHeight="1" thickBot="1">
      <c r="A141" s="106"/>
      <c r="B141" s="279">
        <v>130</v>
      </c>
      <c r="C141" s="280" t="s">
        <v>565</v>
      </c>
      <c r="D141" s="281" t="s">
        <v>9</v>
      </c>
      <c r="E141" s="282">
        <v>18</v>
      </c>
      <c r="F141" s="282">
        <v>18</v>
      </c>
      <c r="G141" s="107"/>
      <c r="H141" s="107"/>
      <c r="I141" s="283">
        <f t="shared" ref="I141:I204" si="4">+F141*J141</f>
        <v>20520</v>
      </c>
      <c r="J141" s="282">
        <v>1140</v>
      </c>
      <c r="K141" s="283">
        <f t="shared" ref="K141:K204" si="5">+E141*J141</f>
        <v>20520</v>
      </c>
      <c r="L141" s="267" t="s">
        <v>566</v>
      </c>
      <c r="M141" s="267" t="s">
        <v>566</v>
      </c>
    </row>
    <row r="142" spans="1:13" s="108" customFormat="1" ht="18.75" customHeight="1" thickBot="1">
      <c r="A142" s="106"/>
      <c r="B142" s="279">
        <v>131</v>
      </c>
      <c r="C142" s="280" t="s">
        <v>567</v>
      </c>
      <c r="D142" s="281" t="s">
        <v>9</v>
      </c>
      <c r="E142" s="282">
        <v>20</v>
      </c>
      <c r="F142" s="282">
        <v>20</v>
      </c>
      <c r="G142" s="107"/>
      <c r="H142" s="107"/>
      <c r="I142" s="283">
        <f t="shared" si="4"/>
        <v>44400</v>
      </c>
      <c r="J142" s="282">
        <v>2220</v>
      </c>
      <c r="K142" s="283">
        <f t="shared" si="5"/>
        <v>44400</v>
      </c>
      <c r="L142" s="267" t="s">
        <v>568</v>
      </c>
      <c r="M142" s="267" t="s">
        <v>568</v>
      </c>
    </row>
    <row r="143" spans="1:13" s="108" customFormat="1" ht="18.75" customHeight="1" thickBot="1">
      <c r="A143" s="106"/>
      <c r="B143" s="279">
        <v>132</v>
      </c>
      <c r="C143" s="280" t="s">
        <v>569</v>
      </c>
      <c r="D143" s="281" t="s">
        <v>9</v>
      </c>
      <c r="E143" s="282">
        <v>20</v>
      </c>
      <c r="F143" s="282">
        <v>20</v>
      </c>
      <c r="G143" s="107"/>
      <c r="H143" s="107"/>
      <c r="I143" s="283">
        <f t="shared" si="4"/>
        <v>229200</v>
      </c>
      <c r="J143" s="282">
        <v>11460</v>
      </c>
      <c r="K143" s="283">
        <f t="shared" si="5"/>
        <v>229200</v>
      </c>
      <c r="L143" s="267" t="s">
        <v>570</v>
      </c>
      <c r="M143" s="267" t="s">
        <v>570</v>
      </c>
    </row>
    <row r="144" spans="1:13" s="108" customFormat="1" ht="18.75" customHeight="1" thickBot="1">
      <c r="A144" s="106"/>
      <c r="B144" s="279">
        <v>133</v>
      </c>
      <c r="C144" s="280" t="s">
        <v>571</v>
      </c>
      <c r="D144" s="281" t="s">
        <v>9</v>
      </c>
      <c r="E144" s="282">
        <v>15</v>
      </c>
      <c r="F144" s="282">
        <v>15</v>
      </c>
      <c r="G144" s="107"/>
      <c r="H144" s="107"/>
      <c r="I144" s="283">
        <f t="shared" si="4"/>
        <v>54000</v>
      </c>
      <c r="J144" s="282">
        <v>3600</v>
      </c>
      <c r="K144" s="283">
        <f t="shared" si="5"/>
        <v>54000</v>
      </c>
      <c r="L144" s="267" t="s">
        <v>572</v>
      </c>
      <c r="M144" s="267" t="s">
        <v>572</v>
      </c>
    </row>
    <row r="145" spans="1:13" s="108" customFormat="1" ht="18.75" customHeight="1" thickBot="1">
      <c r="A145" s="106"/>
      <c r="B145" s="279">
        <v>134</v>
      </c>
      <c r="C145" s="280" t="s">
        <v>573</v>
      </c>
      <c r="D145" s="281" t="s">
        <v>9</v>
      </c>
      <c r="E145" s="282">
        <v>20</v>
      </c>
      <c r="F145" s="282">
        <v>20</v>
      </c>
      <c r="G145" s="107"/>
      <c r="H145" s="107"/>
      <c r="I145" s="283">
        <f t="shared" si="4"/>
        <v>55200</v>
      </c>
      <c r="J145" s="282">
        <v>2760</v>
      </c>
      <c r="K145" s="283">
        <f t="shared" si="5"/>
        <v>55200</v>
      </c>
      <c r="L145" s="267" t="s">
        <v>574</v>
      </c>
      <c r="M145" s="267" t="s">
        <v>574</v>
      </c>
    </row>
    <row r="146" spans="1:13" ht="22.5" customHeight="1" thickBot="1">
      <c r="A146" s="92"/>
      <c r="B146" s="250">
        <v>135</v>
      </c>
      <c r="C146" s="105" t="s">
        <v>455</v>
      </c>
      <c r="D146" s="102" t="s">
        <v>9</v>
      </c>
      <c r="E146" s="103">
        <v>10</v>
      </c>
      <c r="F146" s="103">
        <v>10</v>
      </c>
      <c r="G146" s="117"/>
      <c r="H146" s="117"/>
      <c r="I146" s="252">
        <f t="shared" si="4"/>
        <v>27600</v>
      </c>
      <c r="J146" s="103">
        <v>2760</v>
      </c>
      <c r="K146" s="252">
        <f t="shared" si="5"/>
        <v>27600</v>
      </c>
      <c r="L146" s="266" t="s">
        <v>575</v>
      </c>
      <c r="M146" s="266" t="s">
        <v>575</v>
      </c>
    </row>
    <row r="147" spans="1:13" ht="22.5" customHeight="1" thickBot="1">
      <c r="A147" s="92"/>
      <c r="B147" s="250">
        <v>136</v>
      </c>
      <c r="C147" s="105" t="s">
        <v>456</v>
      </c>
      <c r="D147" s="102" t="s">
        <v>9</v>
      </c>
      <c r="E147" s="103">
        <v>10</v>
      </c>
      <c r="F147" s="103">
        <v>10</v>
      </c>
      <c r="G147" s="117"/>
      <c r="H147" s="117"/>
      <c r="I147" s="252">
        <f t="shared" si="4"/>
        <v>156000</v>
      </c>
      <c r="J147" s="103">
        <v>15600</v>
      </c>
      <c r="K147" s="252">
        <f t="shared" si="5"/>
        <v>156000</v>
      </c>
      <c r="L147" s="267" t="s">
        <v>576</v>
      </c>
      <c r="M147" s="267" t="s">
        <v>576</v>
      </c>
    </row>
    <row r="148" spans="1:13" ht="22.5" customHeight="1" thickBot="1">
      <c r="A148" s="92"/>
      <c r="B148" s="250">
        <v>137</v>
      </c>
      <c r="C148" s="105" t="s">
        <v>173</v>
      </c>
      <c r="D148" s="102" t="s">
        <v>9</v>
      </c>
      <c r="E148" s="103">
        <v>14</v>
      </c>
      <c r="F148" s="103">
        <v>14</v>
      </c>
      <c r="G148" s="117"/>
      <c r="H148" s="117"/>
      <c r="I148" s="252">
        <f t="shared" si="4"/>
        <v>21840</v>
      </c>
      <c r="J148" s="103">
        <v>1560</v>
      </c>
      <c r="K148" s="252">
        <f t="shared" si="5"/>
        <v>21840</v>
      </c>
      <c r="L148" s="267" t="s">
        <v>577</v>
      </c>
      <c r="M148" s="267" t="s">
        <v>577</v>
      </c>
    </row>
    <row r="149" spans="1:13" ht="22.5" customHeight="1" thickBot="1">
      <c r="A149" s="92"/>
      <c r="B149" s="250">
        <v>138</v>
      </c>
      <c r="C149" s="105" t="s">
        <v>417</v>
      </c>
      <c r="D149" s="102" t="s">
        <v>164</v>
      </c>
      <c r="E149" s="103">
        <v>6</v>
      </c>
      <c r="F149" s="103">
        <v>6</v>
      </c>
      <c r="G149" s="117"/>
      <c r="H149" s="117"/>
      <c r="I149" s="252">
        <f t="shared" si="4"/>
        <v>23400</v>
      </c>
      <c r="J149" s="103">
        <v>3900</v>
      </c>
      <c r="K149" s="252">
        <f t="shared" si="5"/>
        <v>23400</v>
      </c>
      <c r="L149" s="267" t="s">
        <v>578</v>
      </c>
      <c r="M149" s="267" t="s">
        <v>578</v>
      </c>
    </row>
    <row r="150" spans="1:13" ht="22.5" customHeight="1" thickBot="1">
      <c r="A150" s="92"/>
      <c r="B150" s="250">
        <v>139</v>
      </c>
      <c r="C150" s="105" t="s">
        <v>169</v>
      </c>
      <c r="D150" s="102" t="s">
        <v>9</v>
      </c>
      <c r="E150" s="103">
        <v>15</v>
      </c>
      <c r="F150" s="103">
        <v>15</v>
      </c>
      <c r="G150" s="117"/>
      <c r="H150" s="117"/>
      <c r="I150" s="252">
        <f t="shared" si="4"/>
        <v>50400</v>
      </c>
      <c r="J150" s="103">
        <v>3360</v>
      </c>
      <c r="K150" s="252">
        <f t="shared" si="5"/>
        <v>50400</v>
      </c>
      <c r="L150" s="267" t="s">
        <v>579</v>
      </c>
      <c r="M150" s="267" t="s">
        <v>579</v>
      </c>
    </row>
    <row r="151" spans="1:13" ht="22.5" customHeight="1" thickBot="1">
      <c r="A151" s="92"/>
      <c r="B151" s="250">
        <v>140</v>
      </c>
      <c r="C151" s="105" t="s">
        <v>325</v>
      </c>
      <c r="D151" s="102" t="s">
        <v>9</v>
      </c>
      <c r="E151" s="103">
        <v>20</v>
      </c>
      <c r="F151" s="103">
        <v>20</v>
      </c>
      <c r="G151" s="117"/>
      <c r="H151" s="117"/>
      <c r="I151" s="252">
        <f t="shared" si="4"/>
        <v>43200</v>
      </c>
      <c r="J151" s="103">
        <v>2160</v>
      </c>
      <c r="K151" s="252">
        <f t="shared" si="5"/>
        <v>43200</v>
      </c>
      <c r="L151" s="267" t="s">
        <v>580</v>
      </c>
      <c r="M151" s="267" t="s">
        <v>580</v>
      </c>
    </row>
    <row r="152" spans="1:13" ht="22.5" customHeight="1" thickBot="1">
      <c r="A152" s="92"/>
      <c r="B152" s="250">
        <v>141</v>
      </c>
      <c r="C152" s="105" t="s">
        <v>326</v>
      </c>
      <c r="D152" s="102" t="s">
        <v>9</v>
      </c>
      <c r="E152" s="103">
        <v>15</v>
      </c>
      <c r="F152" s="103">
        <v>15</v>
      </c>
      <c r="G152" s="117"/>
      <c r="H152" s="117"/>
      <c r="I152" s="252">
        <f t="shared" si="4"/>
        <v>36000</v>
      </c>
      <c r="J152" s="103">
        <v>2400</v>
      </c>
      <c r="K152" s="252">
        <f t="shared" si="5"/>
        <v>36000</v>
      </c>
      <c r="L152" s="267" t="s">
        <v>581</v>
      </c>
      <c r="M152" s="267" t="s">
        <v>581</v>
      </c>
    </row>
    <row r="153" spans="1:13" ht="22.5" customHeight="1" thickBot="1">
      <c r="A153" s="92"/>
      <c r="B153" s="250">
        <v>142</v>
      </c>
      <c r="C153" s="105" t="s">
        <v>457</v>
      </c>
      <c r="D153" s="102" t="s">
        <v>9</v>
      </c>
      <c r="E153" s="103">
        <v>10</v>
      </c>
      <c r="F153" s="103">
        <v>10</v>
      </c>
      <c r="G153" s="117"/>
      <c r="H153" s="117"/>
      <c r="I153" s="252">
        <f t="shared" si="4"/>
        <v>72000</v>
      </c>
      <c r="J153" s="103">
        <v>7200</v>
      </c>
      <c r="K153" s="252">
        <f t="shared" si="5"/>
        <v>72000</v>
      </c>
      <c r="L153" s="267" t="s">
        <v>582</v>
      </c>
      <c r="M153" s="267" t="s">
        <v>582</v>
      </c>
    </row>
    <row r="154" spans="1:13" ht="22.5" customHeight="1" thickBot="1">
      <c r="A154" s="92"/>
      <c r="B154" s="250">
        <v>143</v>
      </c>
      <c r="C154" s="105" t="s">
        <v>419</v>
      </c>
      <c r="D154" s="102" t="s">
        <v>9</v>
      </c>
      <c r="E154" s="103">
        <v>6</v>
      </c>
      <c r="F154" s="103">
        <v>6</v>
      </c>
      <c r="G154" s="117"/>
      <c r="H154" s="117"/>
      <c r="I154" s="252">
        <f t="shared" si="4"/>
        <v>52200</v>
      </c>
      <c r="J154" s="103">
        <v>8700</v>
      </c>
      <c r="K154" s="252">
        <f t="shared" si="5"/>
        <v>52200</v>
      </c>
      <c r="L154" s="267" t="s">
        <v>592</v>
      </c>
      <c r="M154" s="267" t="s">
        <v>592</v>
      </c>
    </row>
    <row r="155" spans="1:13" ht="21.75" customHeight="1" thickBot="1">
      <c r="A155" s="92"/>
      <c r="B155" s="250">
        <v>144</v>
      </c>
      <c r="C155" s="105" t="s">
        <v>458</v>
      </c>
      <c r="D155" s="102" t="s">
        <v>9</v>
      </c>
      <c r="E155" s="103">
        <v>16</v>
      </c>
      <c r="F155" s="103">
        <v>16</v>
      </c>
      <c r="G155" s="117"/>
      <c r="H155" s="117"/>
      <c r="I155" s="252">
        <f t="shared" si="4"/>
        <v>76800</v>
      </c>
      <c r="J155" s="103">
        <v>4800</v>
      </c>
      <c r="K155" s="252">
        <f t="shared" si="5"/>
        <v>76800</v>
      </c>
      <c r="L155" s="266" t="s">
        <v>583</v>
      </c>
      <c r="M155" s="266" t="s">
        <v>583</v>
      </c>
    </row>
    <row r="156" spans="1:13" ht="21.75" customHeight="1" thickBot="1">
      <c r="A156" s="92"/>
      <c r="B156" s="250">
        <v>145</v>
      </c>
      <c r="C156" s="105" t="s">
        <v>459</v>
      </c>
      <c r="D156" s="102" t="s">
        <v>9</v>
      </c>
      <c r="E156" s="103">
        <v>10</v>
      </c>
      <c r="F156" s="103">
        <v>10</v>
      </c>
      <c r="G156" s="117"/>
      <c r="H156" s="117"/>
      <c r="I156" s="252">
        <f t="shared" si="4"/>
        <v>37200</v>
      </c>
      <c r="J156" s="103">
        <v>3720</v>
      </c>
      <c r="K156" s="252">
        <f t="shared" si="5"/>
        <v>37200</v>
      </c>
      <c r="L156" s="267" t="s">
        <v>584</v>
      </c>
      <c r="M156" s="267" t="s">
        <v>584</v>
      </c>
    </row>
    <row r="157" spans="1:13" ht="21.75" customHeight="1" thickBot="1">
      <c r="A157" s="92"/>
      <c r="B157" s="250">
        <v>146</v>
      </c>
      <c r="C157" s="105" t="s">
        <v>460</v>
      </c>
      <c r="D157" s="102" t="s">
        <v>9</v>
      </c>
      <c r="E157" s="103">
        <v>20</v>
      </c>
      <c r="F157" s="103">
        <v>20</v>
      </c>
      <c r="G157" s="117"/>
      <c r="H157" s="117"/>
      <c r="I157" s="252">
        <f t="shared" si="4"/>
        <v>48000</v>
      </c>
      <c r="J157" s="103">
        <v>2400</v>
      </c>
      <c r="K157" s="252">
        <f t="shared" si="5"/>
        <v>48000</v>
      </c>
      <c r="L157" s="267" t="s">
        <v>585</v>
      </c>
      <c r="M157" s="267"/>
    </row>
    <row r="158" spans="1:13" ht="21.75" customHeight="1" thickBot="1">
      <c r="A158" s="92"/>
      <c r="B158" s="250">
        <v>147</v>
      </c>
      <c r="C158" s="105" t="s">
        <v>461</v>
      </c>
      <c r="D158" s="102" t="s">
        <v>9</v>
      </c>
      <c r="E158" s="103">
        <v>8</v>
      </c>
      <c r="F158" s="103">
        <v>8</v>
      </c>
      <c r="G158" s="117"/>
      <c r="H158" s="117"/>
      <c r="I158" s="252">
        <f t="shared" si="4"/>
        <v>384000</v>
      </c>
      <c r="J158" s="103">
        <v>48000</v>
      </c>
      <c r="K158" s="252">
        <f t="shared" si="5"/>
        <v>384000</v>
      </c>
      <c r="L158" s="267" t="s">
        <v>586</v>
      </c>
      <c r="M158" s="267" t="s">
        <v>586</v>
      </c>
    </row>
    <row r="159" spans="1:13" ht="21.75" customHeight="1" thickBot="1">
      <c r="A159" s="92"/>
      <c r="B159" s="250">
        <v>148</v>
      </c>
      <c r="C159" s="105" t="s">
        <v>462</v>
      </c>
      <c r="D159" s="102" t="s">
        <v>9</v>
      </c>
      <c r="E159" s="103">
        <v>20</v>
      </c>
      <c r="F159" s="103">
        <v>20</v>
      </c>
      <c r="G159" s="117"/>
      <c r="H159" s="117"/>
      <c r="I159" s="252">
        <f t="shared" si="4"/>
        <v>24000</v>
      </c>
      <c r="J159" s="103">
        <v>1200</v>
      </c>
      <c r="K159" s="252">
        <f t="shared" si="5"/>
        <v>24000</v>
      </c>
      <c r="L159" s="267" t="s">
        <v>587</v>
      </c>
      <c r="M159" s="267" t="s">
        <v>587</v>
      </c>
    </row>
    <row r="160" spans="1:13" ht="21.75" customHeight="1" thickBot="1">
      <c r="A160" s="92"/>
      <c r="B160" s="250">
        <v>149</v>
      </c>
      <c r="C160" s="105" t="s">
        <v>463</v>
      </c>
      <c r="D160" s="102" t="s">
        <v>9</v>
      </c>
      <c r="E160" s="103">
        <v>12</v>
      </c>
      <c r="F160" s="103">
        <v>12</v>
      </c>
      <c r="G160" s="117"/>
      <c r="H160" s="117"/>
      <c r="I160" s="252">
        <f t="shared" si="4"/>
        <v>110160</v>
      </c>
      <c r="J160" s="103">
        <v>9180</v>
      </c>
      <c r="K160" s="252">
        <f t="shared" si="5"/>
        <v>110160</v>
      </c>
      <c r="L160" s="267" t="s">
        <v>588</v>
      </c>
      <c r="M160" s="267" t="s">
        <v>588</v>
      </c>
    </row>
    <row r="161" spans="1:13" ht="21.75" customHeight="1" thickBot="1">
      <c r="A161" s="92"/>
      <c r="B161" s="250">
        <v>150</v>
      </c>
      <c r="C161" s="105" t="s">
        <v>327</v>
      </c>
      <c r="D161" s="102" t="s">
        <v>9</v>
      </c>
      <c r="E161" s="103">
        <v>8</v>
      </c>
      <c r="F161" s="103">
        <v>8</v>
      </c>
      <c r="G161" s="117"/>
      <c r="H161" s="117"/>
      <c r="I161" s="252">
        <f t="shared" si="4"/>
        <v>61920</v>
      </c>
      <c r="J161" s="103">
        <v>7740</v>
      </c>
      <c r="K161" s="252">
        <f t="shared" si="5"/>
        <v>61920</v>
      </c>
      <c r="L161" s="267" t="s">
        <v>589</v>
      </c>
      <c r="M161" s="267" t="s">
        <v>589</v>
      </c>
    </row>
    <row r="162" spans="1:13" ht="21.75" customHeight="1" thickBot="1">
      <c r="A162" s="92"/>
      <c r="B162" s="250">
        <v>151</v>
      </c>
      <c r="C162" s="105" t="s">
        <v>464</v>
      </c>
      <c r="D162" s="102" t="s">
        <v>9</v>
      </c>
      <c r="E162" s="103">
        <v>14</v>
      </c>
      <c r="F162" s="103">
        <v>14</v>
      </c>
      <c r="G162" s="117"/>
      <c r="H162" s="117"/>
      <c r="I162" s="252">
        <f t="shared" si="4"/>
        <v>184800</v>
      </c>
      <c r="J162" s="103">
        <v>13200</v>
      </c>
      <c r="K162" s="252">
        <f t="shared" si="5"/>
        <v>184800</v>
      </c>
      <c r="L162" s="267" t="s">
        <v>590</v>
      </c>
      <c r="M162" s="267" t="s">
        <v>590</v>
      </c>
    </row>
    <row r="163" spans="1:13" ht="21.75" customHeight="1" thickBot="1">
      <c r="A163" s="92"/>
      <c r="B163" s="250">
        <v>152</v>
      </c>
      <c r="C163" s="105" t="s">
        <v>465</v>
      </c>
      <c r="D163" s="102" t="s">
        <v>9</v>
      </c>
      <c r="E163" s="103">
        <v>18</v>
      </c>
      <c r="F163" s="103">
        <v>18</v>
      </c>
      <c r="G163" s="117"/>
      <c r="H163" s="117"/>
      <c r="I163" s="252">
        <f t="shared" si="4"/>
        <v>21600</v>
      </c>
      <c r="J163" s="103">
        <v>1200</v>
      </c>
      <c r="K163" s="252">
        <f t="shared" si="5"/>
        <v>21600</v>
      </c>
      <c r="L163" s="267" t="s">
        <v>591</v>
      </c>
      <c r="M163" s="267" t="s">
        <v>591</v>
      </c>
    </row>
    <row r="164" spans="1:13" ht="24" customHeight="1" thickBot="1">
      <c r="A164" s="92"/>
      <c r="B164" s="250">
        <v>153</v>
      </c>
      <c r="C164" s="105" t="s">
        <v>466</v>
      </c>
      <c r="D164" s="102" t="s">
        <v>9</v>
      </c>
      <c r="E164" s="103">
        <v>20</v>
      </c>
      <c r="F164" s="103">
        <v>20</v>
      </c>
      <c r="G164" s="117"/>
      <c r="H164" s="117"/>
      <c r="I164" s="252">
        <f t="shared" si="4"/>
        <v>72000</v>
      </c>
      <c r="J164" s="103">
        <v>3600</v>
      </c>
      <c r="K164" s="252">
        <f t="shared" si="5"/>
        <v>72000</v>
      </c>
      <c r="L164" s="266" t="s">
        <v>593</v>
      </c>
      <c r="M164" s="266" t="s">
        <v>593</v>
      </c>
    </row>
    <row r="165" spans="1:13" ht="24" customHeight="1" thickBot="1">
      <c r="A165" s="92"/>
      <c r="B165" s="250">
        <v>154</v>
      </c>
      <c r="C165" s="105" t="s">
        <v>436</v>
      </c>
      <c r="D165" s="102" t="s">
        <v>9</v>
      </c>
      <c r="E165" s="103">
        <v>20</v>
      </c>
      <c r="F165" s="103">
        <v>20</v>
      </c>
      <c r="G165" s="117"/>
      <c r="H165" s="117"/>
      <c r="I165" s="252">
        <f t="shared" si="4"/>
        <v>276000</v>
      </c>
      <c r="J165" s="103">
        <v>13800</v>
      </c>
      <c r="K165" s="252">
        <f t="shared" si="5"/>
        <v>276000</v>
      </c>
      <c r="L165" s="267" t="s">
        <v>594</v>
      </c>
      <c r="M165" s="267" t="s">
        <v>594</v>
      </c>
    </row>
    <row r="166" spans="1:13" ht="24.75" customHeight="1">
      <c r="A166" s="92"/>
      <c r="B166" s="250">
        <v>155</v>
      </c>
      <c r="C166" s="105" t="s">
        <v>437</v>
      </c>
      <c r="D166" s="102" t="s">
        <v>9</v>
      </c>
      <c r="E166" s="103">
        <v>20</v>
      </c>
      <c r="F166" s="103">
        <v>20</v>
      </c>
      <c r="G166" s="117"/>
      <c r="H166" s="117"/>
      <c r="I166" s="252">
        <f t="shared" si="4"/>
        <v>156000</v>
      </c>
      <c r="J166" s="103">
        <v>7800</v>
      </c>
      <c r="K166" s="252">
        <f t="shared" si="5"/>
        <v>156000</v>
      </c>
      <c r="L166" s="269" t="s">
        <v>595</v>
      </c>
      <c r="M166" s="269" t="s">
        <v>595</v>
      </c>
    </row>
    <row r="167" spans="1:13" ht="24" customHeight="1" thickBot="1">
      <c r="A167" s="92"/>
      <c r="B167" s="250">
        <v>156</v>
      </c>
      <c r="C167" s="105" t="s">
        <v>440</v>
      </c>
      <c r="D167" s="102" t="s">
        <v>9</v>
      </c>
      <c r="E167" s="103">
        <v>10</v>
      </c>
      <c r="F167" s="103">
        <v>10</v>
      </c>
      <c r="G167" s="117"/>
      <c r="H167" s="117"/>
      <c r="I167" s="252">
        <f t="shared" si="4"/>
        <v>48000</v>
      </c>
      <c r="J167" s="103">
        <v>4800</v>
      </c>
      <c r="K167" s="252">
        <f t="shared" si="5"/>
        <v>48000</v>
      </c>
      <c r="L167" s="267" t="s">
        <v>596</v>
      </c>
      <c r="M167" s="267" t="s">
        <v>596</v>
      </c>
    </row>
    <row r="168" spans="1:13" ht="24" customHeight="1" thickBot="1">
      <c r="A168" s="92"/>
      <c r="B168" s="250">
        <v>157</v>
      </c>
      <c r="C168" s="105" t="s">
        <v>315</v>
      </c>
      <c r="D168" s="102" t="s">
        <v>9</v>
      </c>
      <c r="E168" s="103">
        <v>5</v>
      </c>
      <c r="F168" s="103">
        <v>5</v>
      </c>
      <c r="G168" s="117"/>
      <c r="H168" s="117"/>
      <c r="I168" s="252">
        <f t="shared" si="4"/>
        <v>192000</v>
      </c>
      <c r="J168" s="103">
        <v>38400</v>
      </c>
      <c r="K168" s="252">
        <f t="shared" si="5"/>
        <v>192000</v>
      </c>
      <c r="L168" s="267" t="s">
        <v>597</v>
      </c>
      <c r="M168" s="267" t="s">
        <v>597</v>
      </c>
    </row>
    <row r="169" spans="1:13" ht="24" customHeight="1" thickBot="1">
      <c r="A169" s="92"/>
      <c r="B169" s="250">
        <v>158</v>
      </c>
      <c r="C169" s="105" t="s">
        <v>467</v>
      </c>
      <c r="D169" s="102" t="s">
        <v>9</v>
      </c>
      <c r="E169" s="103">
        <v>9</v>
      </c>
      <c r="F169" s="103">
        <v>9</v>
      </c>
      <c r="G169" s="117"/>
      <c r="H169" s="117"/>
      <c r="I169" s="252">
        <f t="shared" si="4"/>
        <v>19440</v>
      </c>
      <c r="J169" s="103">
        <v>2160</v>
      </c>
      <c r="K169" s="252">
        <f t="shared" si="5"/>
        <v>19440</v>
      </c>
      <c r="L169" s="267" t="s">
        <v>598</v>
      </c>
      <c r="M169" s="267" t="s">
        <v>598</v>
      </c>
    </row>
    <row r="170" spans="1:13" ht="24" customHeight="1" thickBot="1">
      <c r="A170" s="92"/>
      <c r="B170" s="250">
        <v>159</v>
      </c>
      <c r="C170" s="105" t="s">
        <v>317</v>
      </c>
      <c r="D170" s="102" t="s">
        <v>9</v>
      </c>
      <c r="E170" s="103">
        <v>8</v>
      </c>
      <c r="F170" s="103">
        <v>8</v>
      </c>
      <c r="G170" s="117"/>
      <c r="H170" s="117"/>
      <c r="I170" s="252">
        <f t="shared" si="4"/>
        <v>38400</v>
      </c>
      <c r="J170" s="103">
        <v>4800</v>
      </c>
      <c r="K170" s="252">
        <f t="shared" si="5"/>
        <v>38400</v>
      </c>
      <c r="L170" s="267" t="s">
        <v>599</v>
      </c>
      <c r="M170" s="267" t="s">
        <v>599</v>
      </c>
    </row>
    <row r="171" spans="1:13" ht="24" customHeight="1" thickBot="1">
      <c r="A171" s="92"/>
      <c r="B171" s="250">
        <v>160</v>
      </c>
      <c r="C171" s="105" t="s">
        <v>316</v>
      </c>
      <c r="D171" s="102" t="s">
        <v>9</v>
      </c>
      <c r="E171" s="103">
        <v>4</v>
      </c>
      <c r="F171" s="103">
        <v>4</v>
      </c>
      <c r="G171" s="117"/>
      <c r="H171" s="117"/>
      <c r="I171" s="252">
        <f t="shared" si="4"/>
        <v>164000</v>
      </c>
      <c r="J171" s="103">
        <v>41000</v>
      </c>
      <c r="K171" s="252">
        <f t="shared" si="5"/>
        <v>164000</v>
      </c>
      <c r="L171" s="267" t="s">
        <v>600</v>
      </c>
      <c r="M171" s="267" t="s">
        <v>600</v>
      </c>
    </row>
    <row r="172" spans="1:13" ht="24" customHeight="1" thickBot="1">
      <c r="A172" s="92"/>
      <c r="B172" s="250">
        <v>161</v>
      </c>
      <c r="C172" s="105" t="s">
        <v>444</v>
      </c>
      <c r="D172" s="102" t="s">
        <v>9</v>
      </c>
      <c r="E172" s="103">
        <v>8</v>
      </c>
      <c r="F172" s="103">
        <v>8</v>
      </c>
      <c r="G172" s="117"/>
      <c r="H172" s="117"/>
      <c r="I172" s="252">
        <f t="shared" si="4"/>
        <v>52800</v>
      </c>
      <c r="J172" s="103">
        <v>6600</v>
      </c>
      <c r="K172" s="252">
        <f t="shared" si="5"/>
        <v>52800</v>
      </c>
      <c r="L172" s="267" t="s">
        <v>601</v>
      </c>
      <c r="M172" s="267" t="s">
        <v>601</v>
      </c>
    </row>
    <row r="173" spans="1:13" ht="24" customHeight="1" thickBot="1">
      <c r="A173" s="92"/>
      <c r="B173" s="250">
        <v>162</v>
      </c>
      <c r="C173" s="105" t="s">
        <v>446</v>
      </c>
      <c r="D173" s="102" t="s">
        <v>9</v>
      </c>
      <c r="E173" s="103">
        <v>10</v>
      </c>
      <c r="F173" s="103">
        <v>10</v>
      </c>
      <c r="G173" s="117"/>
      <c r="H173" s="117"/>
      <c r="I173" s="252">
        <f t="shared" si="4"/>
        <v>22200</v>
      </c>
      <c r="J173" s="103">
        <v>2220</v>
      </c>
      <c r="K173" s="252">
        <f t="shared" si="5"/>
        <v>22200</v>
      </c>
      <c r="L173" s="267" t="s">
        <v>602</v>
      </c>
      <c r="M173" s="267" t="s">
        <v>602</v>
      </c>
    </row>
    <row r="174" spans="1:13" ht="24" customHeight="1" thickBot="1">
      <c r="A174" s="92"/>
      <c r="B174" s="250">
        <v>163</v>
      </c>
      <c r="C174" s="105" t="s">
        <v>447</v>
      </c>
      <c r="D174" s="102" t="s">
        <v>9</v>
      </c>
      <c r="E174" s="103">
        <v>10</v>
      </c>
      <c r="F174" s="103">
        <v>10</v>
      </c>
      <c r="G174" s="117"/>
      <c r="H174" s="117"/>
      <c r="I174" s="252">
        <f t="shared" si="4"/>
        <v>30000</v>
      </c>
      <c r="J174" s="103">
        <v>3000</v>
      </c>
      <c r="K174" s="252">
        <f t="shared" si="5"/>
        <v>30000</v>
      </c>
      <c r="L174" s="267" t="s">
        <v>603</v>
      </c>
      <c r="M174" s="267"/>
    </row>
    <row r="175" spans="1:13" ht="24" customHeight="1" thickBot="1">
      <c r="A175" s="92"/>
      <c r="B175" s="250">
        <v>164</v>
      </c>
      <c r="C175" s="105" t="s">
        <v>448</v>
      </c>
      <c r="D175" s="102" t="s">
        <v>9</v>
      </c>
      <c r="E175" s="103">
        <v>15</v>
      </c>
      <c r="F175" s="103">
        <v>15</v>
      </c>
      <c r="G175" s="117"/>
      <c r="H175" s="117"/>
      <c r="I175" s="252">
        <f t="shared" si="4"/>
        <v>108000</v>
      </c>
      <c r="J175" s="103">
        <v>7200</v>
      </c>
      <c r="K175" s="252">
        <f t="shared" si="5"/>
        <v>108000</v>
      </c>
      <c r="L175" s="267" t="s">
        <v>604</v>
      </c>
      <c r="M175" s="267" t="s">
        <v>604</v>
      </c>
    </row>
    <row r="176" spans="1:13" ht="24" customHeight="1" thickBot="1">
      <c r="A176" s="92"/>
      <c r="B176" s="250">
        <v>165</v>
      </c>
      <c r="C176" s="105" t="s">
        <v>468</v>
      </c>
      <c r="D176" s="102" t="s">
        <v>9</v>
      </c>
      <c r="E176" s="103">
        <v>15</v>
      </c>
      <c r="F176" s="103">
        <v>15</v>
      </c>
      <c r="G176" s="117"/>
      <c r="H176" s="117"/>
      <c r="I176" s="252">
        <f t="shared" si="4"/>
        <v>27000</v>
      </c>
      <c r="J176" s="103">
        <v>1800</v>
      </c>
      <c r="K176" s="252">
        <f t="shared" si="5"/>
        <v>27000</v>
      </c>
      <c r="L176" s="267" t="s">
        <v>605</v>
      </c>
      <c r="M176" s="267" t="s">
        <v>605</v>
      </c>
    </row>
    <row r="177" spans="1:13" ht="24" customHeight="1" thickBot="1">
      <c r="A177" s="92"/>
      <c r="B177" s="250">
        <v>166</v>
      </c>
      <c r="C177" s="105" t="s">
        <v>180</v>
      </c>
      <c r="D177" s="102" t="s">
        <v>9</v>
      </c>
      <c r="E177" s="103">
        <v>4</v>
      </c>
      <c r="F177" s="103">
        <v>4</v>
      </c>
      <c r="G177" s="117"/>
      <c r="H177" s="117"/>
      <c r="I177" s="252">
        <f t="shared" si="4"/>
        <v>56000</v>
      </c>
      <c r="J177" s="103">
        <v>14000</v>
      </c>
      <c r="K177" s="252">
        <f t="shared" si="5"/>
        <v>56000</v>
      </c>
      <c r="L177" s="267" t="s">
        <v>606</v>
      </c>
      <c r="M177" s="267" t="s">
        <v>606</v>
      </c>
    </row>
    <row r="178" spans="1:13" ht="24" customHeight="1" thickBot="1">
      <c r="A178" s="92"/>
      <c r="B178" s="250">
        <v>167</v>
      </c>
      <c r="C178" s="105" t="s">
        <v>382</v>
      </c>
      <c r="D178" s="102" t="s">
        <v>9</v>
      </c>
      <c r="E178" s="103">
        <v>3</v>
      </c>
      <c r="F178" s="103">
        <v>3</v>
      </c>
      <c r="G178" s="117"/>
      <c r="H178" s="117"/>
      <c r="I178" s="252">
        <f t="shared" si="4"/>
        <v>298800</v>
      </c>
      <c r="J178" s="103">
        <v>99600</v>
      </c>
      <c r="K178" s="252">
        <f t="shared" si="5"/>
        <v>298800</v>
      </c>
      <c r="L178" s="265" t="s">
        <v>607</v>
      </c>
      <c r="M178" s="265" t="s">
        <v>607</v>
      </c>
    </row>
    <row r="179" spans="1:13" ht="24" customHeight="1" thickBot="1">
      <c r="A179" s="92"/>
      <c r="B179" s="250">
        <v>168</v>
      </c>
      <c r="C179" s="105" t="s">
        <v>177</v>
      </c>
      <c r="D179" s="102" t="s">
        <v>308</v>
      </c>
      <c r="E179" s="103">
        <v>10</v>
      </c>
      <c r="F179" s="103">
        <v>10</v>
      </c>
      <c r="G179" s="117"/>
      <c r="H179" s="117"/>
      <c r="I179" s="252">
        <f t="shared" si="4"/>
        <v>29400</v>
      </c>
      <c r="J179" s="103">
        <v>2940</v>
      </c>
      <c r="K179" s="252">
        <f t="shared" si="5"/>
        <v>29400</v>
      </c>
      <c r="L179" s="267" t="s">
        <v>608</v>
      </c>
      <c r="M179" s="267" t="s">
        <v>608</v>
      </c>
    </row>
    <row r="180" spans="1:13" ht="24" customHeight="1" thickBot="1">
      <c r="A180" s="92"/>
      <c r="B180" s="250">
        <v>169</v>
      </c>
      <c r="C180" s="105" t="s">
        <v>469</v>
      </c>
      <c r="D180" s="102" t="s">
        <v>164</v>
      </c>
      <c r="E180" s="103">
        <v>4</v>
      </c>
      <c r="F180" s="103">
        <v>4</v>
      </c>
      <c r="G180" s="117"/>
      <c r="H180" s="117"/>
      <c r="I180" s="252">
        <f t="shared" si="4"/>
        <v>81600</v>
      </c>
      <c r="J180" s="103">
        <v>20400</v>
      </c>
      <c r="K180" s="252">
        <f t="shared" si="5"/>
        <v>81600</v>
      </c>
      <c r="L180" s="267" t="s">
        <v>609</v>
      </c>
      <c r="M180" s="267" t="s">
        <v>609</v>
      </c>
    </row>
    <row r="181" spans="1:13" ht="24" customHeight="1" thickBot="1">
      <c r="A181" s="92"/>
      <c r="B181" s="250">
        <v>170</v>
      </c>
      <c r="C181" s="105" t="s">
        <v>385</v>
      </c>
      <c r="D181" s="102" t="s">
        <v>9</v>
      </c>
      <c r="E181" s="103">
        <v>3</v>
      </c>
      <c r="F181" s="103">
        <v>3</v>
      </c>
      <c r="G181" s="117"/>
      <c r="H181" s="117"/>
      <c r="I181" s="252">
        <f t="shared" si="4"/>
        <v>59400</v>
      </c>
      <c r="J181" s="103">
        <v>19800</v>
      </c>
      <c r="K181" s="252">
        <f t="shared" si="5"/>
        <v>59400</v>
      </c>
      <c r="L181" s="267" t="s">
        <v>610</v>
      </c>
      <c r="M181" s="267" t="s">
        <v>610</v>
      </c>
    </row>
    <row r="182" spans="1:13" ht="24" customHeight="1" thickBot="1">
      <c r="A182" s="92"/>
      <c r="B182" s="250">
        <v>171</v>
      </c>
      <c r="C182" s="105" t="s">
        <v>389</v>
      </c>
      <c r="D182" s="102" t="s">
        <v>9</v>
      </c>
      <c r="E182" s="103">
        <v>4</v>
      </c>
      <c r="F182" s="103">
        <v>4</v>
      </c>
      <c r="G182" s="117"/>
      <c r="H182" s="117"/>
      <c r="I182" s="252">
        <f t="shared" si="4"/>
        <v>144000</v>
      </c>
      <c r="J182" s="103">
        <v>36000</v>
      </c>
      <c r="K182" s="252">
        <f t="shared" si="5"/>
        <v>144000</v>
      </c>
      <c r="L182" s="267" t="s">
        <v>611</v>
      </c>
      <c r="M182" s="267" t="s">
        <v>611</v>
      </c>
    </row>
    <row r="183" spans="1:13" ht="24" customHeight="1" thickBot="1">
      <c r="A183" s="92"/>
      <c r="B183" s="250">
        <v>172</v>
      </c>
      <c r="C183" s="105" t="s">
        <v>392</v>
      </c>
      <c r="D183" s="102" t="s">
        <v>9</v>
      </c>
      <c r="E183" s="103">
        <v>12</v>
      </c>
      <c r="F183" s="103">
        <v>12</v>
      </c>
      <c r="G183" s="117"/>
      <c r="H183" s="117"/>
      <c r="I183" s="252">
        <f t="shared" si="4"/>
        <v>20160</v>
      </c>
      <c r="J183" s="103">
        <v>1680</v>
      </c>
      <c r="K183" s="252">
        <f t="shared" si="5"/>
        <v>20160</v>
      </c>
      <c r="L183" s="267" t="s">
        <v>612</v>
      </c>
      <c r="M183" s="267" t="s">
        <v>612</v>
      </c>
    </row>
    <row r="184" spans="1:13" ht="24" customHeight="1" thickBot="1">
      <c r="A184" s="92"/>
      <c r="B184" s="250">
        <v>173</v>
      </c>
      <c r="C184" s="105" t="s">
        <v>395</v>
      </c>
      <c r="D184" s="102" t="s">
        <v>9</v>
      </c>
      <c r="E184" s="103">
        <v>4</v>
      </c>
      <c r="F184" s="103">
        <v>4</v>
      </c>
      <c r="G184" s="117"/>
      <c r="H184" s="117"/>
      <c r="I184" s="252">
        <f t="shared" si="4"/>
        <v>22080</v>
      </c>
      <c r="J184" s="103">
        <v>5520</v>
      </c>
      <c r="K184" s="252">
        <f t="shared" si="5"/>
        <v>22080</v>
      </c>
      <c r="L184" s="267" t="s">
        <v>613</v>
      </c>
      <c r="M184" s="267" t="s">
        <v>613</v>
      </c>
    </row>
    <row r="185" spans="1:13" ht="24" customHeight="1" thickBot="1">
      <c r="A185" s="92"/>
      <c r="B185" s="250">
        <v>174</v>
      </c>
      <c r="C185" s="105" t="s">
        <v>470</v>
      </c>
      <c r="D185" s="102" t="s">
        <v>9</v>
      </c>
      <c r="E185" s="103">
        <v>12</v>
      </c>
      <c r="F185" s="103">
        <v>12</v>
      </c>
      <c r="G185" s="117"/>
      <c r="H185" s="117"/>
      <c r="I185" s="252">
        <f t="shared" si="4"/>
        <v>47520</v>
      </c>
      <c r="J185" s="103">
        <v>3960</v>
      </c>
      <c r="K185" s="252">
        <f t="shared" si="5"/>
        <v>47520</v>
      </c>
      <c r="L185" s="266" t="s">
        <v>614</v>
      </c>
      <c r="M185" s="266" t="s">
        <v>614</v>
      </c>
    </row>
    <row r="186" spans="1:13" ht="24" customHeight="1" thickBot="1">
      <c r="A186" s="92"/>
      <c r="B186" s="250">
        <v>175</v>
      </c>
      <c r="C186" s="105" t="s">
        <v>178</v>
      </c>
      <c r="D186" s="102" t="s">
        <v>9</v>
      </c>
      <c r="E186" s="103">
        <v>5</v>
      </c>
      <c r="F186" s="103">
        <v>5</v>
      </c>
      <c r="G186" s="117"/>
      <c r="H186" s="117"/>
      <c r="I186" s="252">
        <f t="shared" si="4"/>
        <v>25200</v>
      </c>
      <c r="J186" s="103">
        <v>5040</v>
      </c>
      <c r="K186" s="252">
        <f t="shared" si="5"/>
        <v>25200</v>
      </c>
      <c r="L186" s="267" t="s">
        <v>615</v>
      </c>
      <c r="M186" s="267" t="s">
        <v>615</v>
      </c>
    </row>
    <row r="187" spans="1:13" ht="26.25" customHeight="1" thickBot="1">
      <c r="A187" s="92"/>
      <c r="B187" s="250">
        <v>176</v>
      </c>
      <c r="C187" s="105" t="s">
        <v>170</v>
      </c>
      <c r="D187" s="102" t="s">
        <v>9</v>
      </c>
      <c r="E187" s="103">
        <v>8</v>
      </c>
      <c r="F187" s="103">
        <v>8</v>
      </c>
      <c r="G187" s="117"/>
      <c r="H187" s="117"/>
      <c r="I187" s="252">
        <f t="shared" si="4"/>
        <v>129600</v>
      </c>
      <c r="J187" s="103">
        <v>16200</v>
      </c>
      <c r="K187" s="252">
        <f t="shared" si="5"/>
        <v>129600</v>
      </c>
      <c r="L187" s="267" t="s">
        <v>616</v>
      </c>
      <c r="M187" s="267" t="s">
        <v>616</v>
      </c>
    </row>
    <row r="188" spans="1:13" ht="26.25" customHeight="1" thickBot="1">
      <c r="A188" s="92"/>
      <c r="B188" s="250">
        <v>177</v>
      </c>
      <c r="C188" s="105" t="s">
        <v>398</v>
      </c>
      <c r="D188" s="102" t="s">
        <v>9</v>
      </c>
      <c r="E188" s="103">
        <v>60</v>
      </c>
      <c r="F188" s="103">
        <v>60</v>
      </c>
      <c r="G188" s="117"/>
      <c r="H188" s="117"/>
      <c r="I188" s="252">
        <f t="shared" si="4"/>
        <v>48000</v>
      </c>
      <c r="J188" s="103">
        <v>800</v>
      </c>
      <c r="K188" s="252">
        <f t="shared" si="5"/>
        <v>48000</v>
      </c>
      <c r="L188" s="267" t="s">
        <v>617</v>
      </c>
      <c r="M188" s="267" t="s">
        <v>617</v>
      </c>
    </row>
    <row r="189" spans="1:13" ht="26.25" customHeight="1" thickBot="1">
      <c r="A189" s="92"/>
      <c r="B189" s="250">
        <v>178</v>
      </c>
      <c r="C189" s="105" t="s">
        <v>454</v>
      </c>
      <c r="D189" s="102" t="s">
        <v>9</v>
      </c>
      <c r="E189" s="103">
        <v>3</v>
      </c>
      <c r="F189" s="103">
        <v>3</v>
      </c>
      <c r="G189" s="117"/>
      <c r="H189" s="117"/>
      <c r="I189" s="252">
        <f t="shared" si="4"/>
        <v>19800</v>
      </c>
      <c r="J189" s="103">
        <v>6600</v>
      </c>
      <c r="K189" s="252">
        <f t="shared" si="5"/>
        <v>19800</v>
      </c>
      <c r="L189" s="267" t="s">
        <v>618</v>
      </c>
      <c r="M189" s="267" t="s">
        <v>618</v>
      </c>
    </row>
    <row r="190" spans="1:13" ht="26.25" customHeight="1" thickBot="1">
      <c r="A190" s="92"/>
      <c r="B190" s="250">
        <v>179</v>
      </c>
      <c r="C190" s="105" t="s">
        <v>328</v>
      </c>
      <c r="D190" s="102" t="s">
        <v>9</v>
      </c>
      <c r="E190" s="103">
        <v>3</v>
      </c>
      <c r="F190" s="103">
        <v>3</v>
      </c>
      <c r="G190" s="117"/>
      <c r="H190" s="117"/>
      <c r="I190" s="252">
        <f t="shared" si="4"/>
        <v>142200</v>
      </c>
      <c r="J190" s="103">
        <v>47400</v>
      </c>
      <c r="K190" s="252">
        <f t="shared" si="5"/>
        <v>142200</v>
      </c>
      <c r="L190" s="267" t="s">
        <v>619</v>
      </c>
      <c r="M190" s="267" t="s">
        <v>619</v>
      </c>
    </row>
    <row r="191" spans="1:13" ht="26.25" customHeight="1" thickBot="1">
      <c r="A191" s="92"/>
      <c r="B191" s="250">
        <v>180</v>
      </c>
      <c r="C191" s="105" t="s">
        <v>409</v>
      </c>
      <c r="D191" s="102" t="s">
        <v>9</v>
      </c>
      <c r="E191" s="103">
        <v>4</v>
      </c>
      <c r="F191" s="103">
        <v>4</v>
      </c>
      <c r="G191" s="117"/>
      <c r="H191" s="117"/>
      <c r="I191" s="252">
        <f t="shared" si="4"/>
        <v>103200</v>
      </c>
      <c r="J191" s="103">
        <v>25800</v>
      </c>
      <c r="K191" s="252">
        <f t="shared" si="5"/>
        <v>103200</v>
      </c>
      <c r="L191" s="267" t="s">
        <v>620</v>
      </c>
      <c r="M191" s="267" t="s">
        <v>620</v>
      </c>
    </row>
    <row r="192" spans="1:13" ht="26.25" customHeight="1" thickBot="1">
      <c r="A192" s="92"/>
      <c r="B192" s="250">
        <v>181</v>
      </c>
      <c r="C192" s="105" t="s">
        <v>173</v>
      </c>
      <c r="D192" s="102" t="s">
        <v>9</v>
      </c>
      <c r="E192" s="103">
        <v>8</v>
      </c>
      <c r="F192" s="103">
        <v>8</v>
      </c>
      <c r="G192" s="117"/>
      <c r="H192" s="117"/>
      <c r="I192" s="252">
        <f t="shared" si="4"/>
        <v>10560</v>
      </c>
      <c r="J192" s="103">
        <v>1320</v>
      </c>
      <c r="K192" s="252">
        <f t="shared" si="5"/>
        <v>10560</v>
      </c>
      <c r="L192" s="267" t="s">
        <v>621</v>
      </c>
      <c r="M192" s="267" t="s">
        <v>621</v>
      </c>
    </row>
    <row r="193" spans="1:13" ht="26.25" customHeight="1" thickBot="1">
      <c r="A193" s="92"/>
      <c r="B193" s="250">
        <v>182</v>
      </c>
      <c r="C193" s="105" t="s">
        <v>174</v>
      </c>
      <c r="D193" s="102" t="s">
        <v>9</v>
      </c>
      <c r="E193" s="103">
        <v>10</v>
      </c>
      <c r="F193" s="103">
        <v>10</v>
      </c>
      <c r="G193" s="117"/>
      <c r="H193" s="117"/>
      <c r="I193" s="252">
        <f t="shared" si="4"/>
        <v>162000</v>
      </c>
      <c r="J193" s="103">
        <v>16200</v>
      </c>
      <c r="K193" s="252">
        <f t="shared" si="5"/>
        <v>162000</v>
      </c>
      <c r="L193" s="267" t="s">
        <v>622</v>
      </c>
      <c r="M193" s="267" t="s">
        <v>622</v>
      </c>
    </row>
    <row r="194" spans="1:13" ht="26.25" customHeight="1" thickBot="1">
      <c r="A194" s="92"/>
      <c r="B194" s="250">
        <v>183</v>
      </c>
      <c r="C194" s="105" t="s">
        <v>417</v>
      </c>
      <c r="D194" s="102" t="s">
        <v>9</v>
      </c>
      <c r="E194" s="103">
        <v>10</v>
      </c>
      <c r="F194" s="103">
        <v>10</v>
      </c>
      <c r="G194" s="117"/>
      <c r="H194" s="117"/>
      <c r="I194" s="252">
        <f t="shared" si="4"/>
        <v>39000</v>
      </c>
      <c r="J194" s="103">
        <v>3900</v>
      </c>
      <c r="K194" s="252">
        <f t="shared" si="5"/>
        <v>39000</v>
      </c>
      <c r="L194" s="267" t="s">
        <v>623</v>
      </c>
      <c r="M194" s="267" t="s">
        <v>623</v>
      </c>
    </row>
    <row r="195" spans="1:13" ht="26.25" customHeight="1" thickBot="1">
      <c r="A195" s="92"/>
      <c r="B195" s="250">
        <v>184</v>
      </c>
      <c r="C195" s="105" t="s">
        <v>417</v>
      </c>
      <c r="D195" s="102" t="s">
        <v>9</v>
      </c>
      <c r="E195" s="103">
        <v>9</v>
      </c>
      <c r="F195" s="103">
        <v>9</v>
      </c>
      <c r="G195" s="117"/>
      <c r="H195" s="117"/>
      <c r="I195" s="252">
        <f t="shared" si="4"/>
        <v>34020</v>
      </c>
      <c r="J195" s="103">
        <v>3780</v>
      </c>
      <c r="K195" s="252">
        <f t="shared" si="5"/>
        <v>34020</v>
      </c>
      <c r="L195" s="267" t="s">
        <v>624</v>
      </c>
      <c r="M195" s="267" t="s">
        <v>624</v>
      </c>
    </row>
    <row r="196" spans="1:13" ht="26.25" customHeight="1" thickBot="1">
      <c r="A196" s="92"/>
      <c r="B196" s="284">
        <v>185</v>
      </c>
      <c r="C196" s="105" t="s">
        <v>471</v>
      </c>
      <c r="D196" s="102" t="s">
        <v>9</v>
      </c>
      <c r="E196" s="103">
        <v>45</v>
      </c>
      <c r="F196" s="103">
        <v>45</v>
      </c>
      <c r="G196" s="117"/>
      <c r="H196" s="117"/>
      <c r="I196" s="252">
        <f t="shared" si="4"/>
        <v>5355</v>
      </c>
      <c r="J196" s="103">
        <v>119</v>
      </c>
      <c r="K196" s="252">
        <f t="shared" si="5"/>
        <v>5355</v>
      </c>
      <c r="L196" s="267" t="s">
        <v>625</v>
      </c>
      <c r="M196" s="267" t="s">
        <v>625</v>
      </c>
    </row>
    <row r="197" spans="1:13" ht="26.25" customHeight="1" thickBot="1">
      <c r="A197" s="92"/>
      <c r="B197" s="284">
        <v>186</v>
      </c>
      <c r="C197" s="105" t="s">
        <v>472</v>
      </c>
      <c r="D197" s="102" t="s">
        <v>9</v>
      </c>
      <c r="E197" s="103">
        <v>10</v>
      </c>
      <c r="F197" s="103">
        <v>10</v>
      </c>
      <c r="G197" s="117"/>
      <c r="H197" s="117"/>
      <c r="I197" s="252">
        <f t="shared" si="4"/>
        <v>39600</v>
      </c>
      <c r="J197" s="103">
        <v>3960</v>
      </c>
      <c r="K197" s="252">
        <f t="shared" si="5"/>
        <v>39600</v>
      </c>
      <c r="L197" s="267" t="s">
        <v>626</v>
      </c>
      <c r="M197" s="267" t="s">
        <v>626</v>
      </c>
    </row>
    <row r="198" spans="1:13" ht="26.25" customHeight="1" thickBot="1">
      <c r="A198" s="92"/>
      <c r="B198" s="284">
        <v>187</v>
      </c>
      <c r="C198" s="105" t="s">
        <v>473</v>
      </c>
      <c r="D198" s="102" t="s">
        <v>9</v>
      </c>
      <c r="E198" s="103">
        <v>10</v>
      </c>
      <c r="F198" s="103">
        <v>10</v>
      </c>
      <c r="G198" s="117"/>
      <c r="H198" s="117"/>
      <c r="I198" s="252">
        <f t="shared" si="4"/>
        <v>57000</v>
      </c>
      <c r="J198" s="103">
        <v>5700</v>
      </c>
      <c r="K198" s="252">
        <f t="shared" si="5"/>
        <v>57000</v>
      </c>
      <c r="L198" s="267" t="s">
        <v>627</v>
      </c>
      <c r="M198" s="267" t="s">
        <v>627</v>
      </c>
    </row>
    <row r="199" spans="1:13" ht="26.25" customHeight="1" thickBot="1">
      <c r="A199" s="92"/>
      <c r="B199" s="284">
        <v>188</v>
      </c>
      <c r="C199" s="105" t="s">
        <v>420</v>
      </c>
      <c r="D199" s="102" t="s">
        <v>9</v>
      </c>
      <c r="E199" s="104">
        <v>10</v>
      </c>
      <c r="F199" s="104">
        <v>10</v>
      </c>
      <c r="G199" s="117"/>
      <c r="H199" s="117"/>
      <c r="I199" s="252">
        <f t="shared" si="4"/>
        <v>132000</v>
      </c>
      <c r="J199" s="104">
        <v>13200</v>
      </c>
      <c r="K199" s="252">
        <f t="shared" si="5"/>
        <v>132000</v>
      </c>
      <c r="L199" s="267" t="s">
        <v>628</v>
      </c>
      <c r="M199" s="267" t="s">
        <v>628</v>
      </c>
    </row>
    <row r="200" spans="1:13" ht="26.25" customHeight="1" thickBot="1">
      <c r="A200" s="92"/>
      <c r="B200" s="284">
        <v>189</v>
      </c>
      <c r="C200" s="105" t="s">
        <v>474</v>
      </c>
      <c r="D200" s="102" t="s">
        <v>9</v>
      </c>
      <c r="E200" s="104">
        <v>10</v>
      </c>
      <c r="F200" s="104">
        <v>10</v>
      </c>
      <c r="G200" s="117"/>
      <c r="H200" s="117"/>
      <c r="I200" s="252">
        <f t="shared" si="4"/>
        <v>27600</v>
      </c>
      <c r="J200" s="104">
        <v>2760</v>
      </c>
      <c r="K200" s="252">
        <f t="shared" si="5"/>
        <v>27600</v>
      </c>
      <c r="L200" s="267" t="s">
        <v>629</v>
      </c>
      <c r="M200" s="267" t="s">
        <v>629</v>
      </c>
    </row>
    <row r="201" spans="1:13" ht="26.25" customHeight="1" thickBot="1">
      <c r="A201" s="92"/>
      <c r="B201" s="284">
        <v>190</v>
      </c>
      <c r="C201" s="105" t="s">
        <v>474</v>
      </c>
      <c r="D201" s="102" t="s">
        <v>9</v>
      </c>
      <c r="E201" s="104">
        <v>12</v>
      </c>
      <c r="F201" s="104">
        <v>12</v>
      </c>
      <c r="G201" s="117"/>
      <c r="H201" s="117"/>
      <c r="I201" s="252">
        <f t="shared" si="4"/>
        <v>23760</v>
      </c>
      <c r="J201" s="104">
        <v>1980</v>
      </c>
      <c r="K201" s="252">
        <f t="shared" si="5"/>
        <v>23760</v>
      </c>
      <c r="L201" s="266" t="s">
        <v>630</v>
      </c>
      <c r="M201" s="266" t="s">
        <v>630</v>
      </c>
    </row>
    <row r="202" spans="1:13" ht="22.5" customHeight="1" thickBot="1">
      <c r="A202" s="92"/>
      <c r="B202" s="284">
        <v>191</v>
      </c>
      <c r="C202" s="105" t="s">
        <v>475</v>
      </c>
      <c r="D202" s="102" t="s">
        <v>9</v>
      </c>
      <c r="E202" s="104">
        <v>10</v>
      </c>
      <c r="F202" s="104">
        <v>10</v>
      </c>
      <c r="G202" s="117"/>
      <c r="H202" s="117"/>
      <c r="I202" s="252">
        <f t="shared" si="4"/>
        <v>23400</v>
      </c>
      <c r="J202" s="104">
        <v>2340</v>
      </c>
      <c r="K202" s="252">
        <f t="shared" si="5"/>
        <v>23400</v>
      </c>
      <c r="L202" s="267" t="s">
        <v>631</v>
      </c>
      <c r="M202" s="267" t="s">
        <v>631</v>
      </c>
    </row>
    <row r="203" spans="1:13" ht="22.5" customHeight="1" thickBot="1">
      <c r="A203" s="92"/>
      <c r="B203" s="284">
        <v>192</v>
      </c>
      <c r="C203" s="105" t="s">
        <v>476</v>
      </c>
      <c r="D203" s="102" t="s">
        <v>9</v>
      </c>
      <c r="E203" s="104">
        <v>10</v>
      </c>
      <c r="F203" s="104">
        <v>10</v>
      </c>
      <c r="G203" s="117"/>
      <c r="H203" s="117"/>
      <c r="I203" s="252">
        <f t="shared" si="4"/>
        <v>99000</v>
      </c>
      <c r="J203" s="104">
        <v>9900</v>
      </c>
      <c r="K203" s="252">
        <f t="shared" si="5"/>
        <v>99000</v>
      </c>
      <c r="L203" s="267" t="s">
        <v>632</v>
      </c>
      <c r="M203" s="267" t="s">
        <v>632</v>
      </c>
    </row>
    <row r="204" spans="1:13" ht="22.5" customHeight="1" thickBot="1">
      <c r="A204" s="92"/>
      <c r="B204" s="284">
        <v>193</v>
      </c>
      <c r="C204" s="105" t="s">
        <v>477</v>
      </c>
      <c r="D204" s="102" t="s">
        <v>9</v>
      </c>
      <c r="E204" s="104">
        <v>7</v>
      </c>
      <c r="F204" s="104">
        <v>7</v>
      </c>
      <c r="G204" s="117"/>
      <c r="H204" s="117"/>
      <c r="I204" s="252">
        <f t="shared" si="4"/>
        <v>159600</v>
      </c>
      <c r="J204" s="104">
        <v>22800</v>
      </c>
      <c r="K204" s="252">
        <f t="shared" si="5"/>
        <v>159600</v>
      </c>
      <c r="L204" s="267" t="s">
        <v>633</v>
      </c>
      <c r="M204" s="267" t="s">
        <v>633</v>
      </c>
    </row>
    <row r="205" spans="1:13" ht="22.5" customHeight="1" thickBot="1">
      <c r="A205" s="92"/>
      <c r="B205" s="284">
        <v>194</v>
      </c>
      <c r="C205" s="105" t="s">
        <v>478</v>
      </c>
      <c r="D205" s="102" t="s">
        <v>9</v>
      </c>
      <c r="E205" s="104">
        <v>15</v>
      </c>
      <c r="F205" s="104">
        <v>15</v>
      </c>
      <c r="G205" s="117"/>
      <c r="H205" s="117"/>
      <c r="I205" s="252">
        <f t="shared" ref="I205:I231" si="6">+F205*J205</f>
        <v>207900</v>
      </c>
      <c r="J205" s="104">
        <v>13860</v>
      </c>
      <c r="K205" s="252">
        <f t="shared" ref="K205:K231" si="7">+E205*J205</f>
        <v>207900</v>
      </c>
      <c r="L205" s="267" t="s">
        <v>634</v>
      </c>
      <c r="M205" s="267" t="s">
        <v>634</v>
      </c>
    </row>
    <row r="206" spans="1:13" ht="22.5" customHeight="1" thickBot="1">
      <c r="A206" s="92"/>
      <c r="B206" s="284">
        <v>195</v>
      </c>
      <c r="C206" s="105" t="s">
        <v>479</v>
      </c>
      <c r="D206" s="102" t="s">
        <v>9</v>
      </c>
      <c r="E206" s="104">
        <v>4</v>
      </c>
      <c r="F206" s="104">
        <v>4</v>
      </c>
      <c r="G206" s="117"/>
      <c r="H206" s="117"/>
      <c r="I206" s="252">
        <f t="shared" si="6"/>
        <v>48000</v>
      </c>
      <c r="J206" s="104">
        <v>12000</v>
      </c>
      <c r="K206" s="252">
        <f t="shared" si="7"/>
        <v>48000</v>
      </c>
      <c r="L206" s="267" t="s">
        <v>635</v>
      </c>
      <c r="M206" s="267" t="s">
        <v>635</v>
      </c>
    </row>
    <row r="207" spans="1:13" ht="22.5" customHeight="1" thickBot="1">
      <c r="A207" s="92"/>
      <c r="B207" s="284">
        <v>196</v>
      </c>
      <c r="C207" s="105" t="s">
        <v>461</v>
      </c>
      <c r="D207" s="102" t="s">
        <v>9</v>
      </c>
      <c r="E207" s="104">
        <v>3</v>
      </c>
      <c r="F207" s="104">
        <v>3</v>
      </c>
      <c r="G207" s="117"/>
      <c r="H207" s="117"/>
      <c r="I207" s="252">
        <f t="shared" si="6"/>
        <v>136800</v>
      </c>
      <c r="J207" s="104">
        <v>45600</v>
      </c>
      <c r="K207" s="252">
        <f t="shared" si="7"/>
        <v>136800</v>
      </c>
      <c r="L207" s="267" t="s">
        <v>636</v>
      </c>
      <c r="M207" s="267"/>
    </row>
    <row r="208" spans="1:13" ht="22.5" customHeight="1" thickBot="1">
      <c r="A208" s="92"/>
      <c r="B208" s="284">
        <v>197</v>
      </c>
      <c r="C208" s="105" t="s">
        <v>480</v>
      </c>
      <c r="D208" s="102" t="s">
        <v>9</v>
      </c>
      <c r="E208" s="104">
        <v>1</v>
      </c>
      <c r="F208" s="104">
        <v>1</v>
      </c>
      <c r="G208" s="117"/>
      <c r="H208" s="117"/>
      <c r="I208" s="252">
        <f t="shared" si="6"/>
        <v>181800</v>
      </c>
      <c r="J208" s="104">
        <v>181800</v>
      </c>
      <c r="K208" s="252">
        <f t="shared" si="7"/>
        <v>181800</v>
      </c>
      <c r="L208" s="267" t="s">
        <v>637</v>
      </c>
      <c r="M208" s="267" t="s">
        <v>637</v>
      </c>
    </row>
    <row r="209" spans="1:13" ht="22.5" customHeight="1" thickBot="1">
      <c r="A209" s="92"/>
      <c r="B209" s="284">
        <v>198</v>
      </c>
      <c r="C209" s="105" t="s">
        <v>329</v>
      </c>
      <c r="D209" s="102" t="s">
        <v>9</v>
      </c>
      <c r="E209" s="104">
        <v>2</v>
      </c>
      <c r="F209" s="104">
        <v>2</v>
      </c>
      <c r="G209" s="117"/>
      <c r="H209" s="117"/>
      <c r="I209" s="252">
        <f t="shared" si="6"/>
        <v>164400</v>
      </c>
      <c r="J209" s="104">
        <v>82200</v>
      </c>
      <c r="K209" s="252">
        <f t="shared" si="7"/>
        <v>164400</v>
      </c>
      <c r="L209" s="267" t="s">
        <v>638</v>
      </c>
      <c r="M209" s="267" t="s">
        <v>638</v>
      </c>
    </row>
    <row r="210" spans="1:13" ht="22.5" customHeight="1" thickBot="1">
      <c r="A210" s="92"/>
      <c r="B210" s="284">
        <v>199</v>
      </c>
      <c r="C210" s="105" t="s">
        <v>312</v>
      </c>
      <c r="D210" s="102" t="s">
        <v>9</v>
      </c>
      <c r="E210" s="104">
        <v>10</v>
      </c>
      <c r="F210" s="104">
        <v>10</v>
      </c>
      <c r="G210" s="117"/>
      <c r="H210" s="117"/>
      <c r="I210" s="252">
        <f t="shared" si="6"/>
        <v>138000</v>
      </c>
      <c r="J210" s="104">
        <v>13800</v>
      </c>
      <c r="K210" s="252">
        <f t="shared" si="7"/>
        <v>138000</v>
      </c>
      <c r="L210" s="267" t="s">
        <v>639</v>
      </c>
      <c r="M210" s="267" t="s">
        <v>639</v>
      </c>
    </row>
    <row r="211" spans="1:13" ht="22.5" customHeight="1" thickBot="1">
      <c r="A211" s="92"/>
      <c r="B211" s="284">
        <v>200</v>
      </c>
      <c r="C211" s="105" t="s">
        <v>429</v>
      </c>
      <c r="D211" s="102" t="s">
        <v>9</v>
      </c>
      <c r="E211" s="104">
        <v>8</v>
      </c>
      <c r="F211" s="104">
        <v>8</v>
      </c>
      <c r="G211" s="117"/>
      <c r="H211" s="117"/>
      <c r="I211" s="252">
        <f t="shared" si="6"/>
        <v>60000</v>
      </c>
      <c r="J211" s="104">
        <v>7500</v>
      </c>
      <c r="K211" s="252">
        <f t="shared" si="7"/>
        <v>60000</v>
      </c>
      <c r="L211" s="266" t="s">
        <v>640</v>
      </c>
      <c r="M211" s="266" t="s">
        <v>640</v>
      </c>
    </row>
    <row r="212" spans="1:13" ht="20.25" customHeight="1" thickBot="1">
      <c r="A212" s="92"/>
      <c r="B212" s="284">
        <v>201</v>
      </c>
      <c r="C212" s="105" t="s">
        <v>481</v>
      </c>
      <c r="D212" s="102" t="s">
        <v>9</v>
      </c>
      <c r="E212" s="104">
        <v>5</v>
      </c>
      <c r="F212" s="104">
        <v>5</v>
      </c>
      <c r="G212" s="117"/>
      <c r="H212" s="117"/>
      <c r="I212" s="252">
        <f t="shared" si="6"/>
        <v>150000</v>
      </c>
      <c r="J212" s="104">
        <v>30000</v>
      </c>
      <c r="K212" s="252">
        <f t="shared" si="7"/>
        <v>150000</v>
      </c>
      <c r="L212" s="267" t="s">
        <v>641</v>
      </c>
      <c r="M212" s="267" t="s">
        <v>641</v>
      </c>
    </row>
    <row r="213" spans="1:13" ht="20.25" customHeight="1" thickBot="1">
      <c r="A213" s="92"/>
      <c r="B213" s="284">
        <v>202</v>
      </c>
      <c r="C213" s="105" t="s">
        <v>463</v>
      </c>
      <c r="D213" s="102" t="s">
        <v>9</v>
      </c>
      <c r="E213" s="104">
        <v>15</v>
      </c>
      <c r="F213" s="104">
        <v>15</v>
      </c>
      <c r="G213" s="117"/>
      <c r="H213" s="117"/>
      <c r="I213" s="252">
        <f t="shared" si="6"/>
        <v>92700</v>
      </c>
      <c r="J213" s="104">
        <v>6180</v>
      </c>
      <c r="K213" s="252">
        <f t="shared" si="7"/>
        <v>92700</v>
      </c>
      <c r="L213" s="267" t="s">
        <v>642</v>
      </c>
      <c r="M213" s="267" t="s">
        <v>642</v>
      </c>
    </row>
    <row r="214" spans="1:13" ht="20.25" customHeight="1" thickBot="1">
      <c r="A214" s="92"/>
      <c r="B214" s="284">
        <v>203</v>
      </c>
      <c r="C214" s="105" t="s">
        <v>464</v>
      </c>
      <c r="D214" s="102" t="s">
        <v>9</v>
      </c>
      <c r="E214" s="104">
        <v>5</v>
      </c>
      <c r="F214" s="104">
        <v>5</v>
      </c>
      <c r="G214" s="117"/>
      <c r="H214" s="117"/>
      <c r="I214" s="252">
        <f t="shared" si="6"/>
        <v>42900</v>
      </c>
      <c r="J214" s="104">
        <v>8580</v>
      </c>
      <c r="K214" s="252">
        <f t="shared" si="7"/>
        <v>42900</v>
      </c>
      <c r="L214" s="267" t="s">
        <v>643</v>
      </c>
      <c r="M214" s="267" t="s">
        <v>643</v>
      </c>
    </row>
    <row r="215" spans="1:13" ht="20.25" customHeight="1" thickBot="1">
      <c r="A215" s="92"/>
      <c r="B215" s="284">
        <v>204</v>
      </c>
      <c r="C215" s="105" t="s">
        <v>482</v>
      </c>
      <c r="D215" s="102" t="s">
        <v>9</v>
      </c>
      <c r="E215" s="104">
        <v>5</v>
      </c>
      <c r="F215" s="104">
        <v>5</v>
      </c>
      <c r="G215" s="117"/>
      <c r="H215" s="117"/>
      <c r="I215" s="252">
        <f t="shared" si="6"/>
        <v>72000</v>
      </c>
      <c r="J215" s="104">
        <v>14400</v>
      </c>
      <c r="K215" s="252">
        <f t="shared" si="7"/>
        <v>72000</v>
      </c>
      <c r="L215" s="267" t="s">
        <v>644</v>
      </c>
      <c r="M215" s="267" t="s">
        <v>644</v>
      </c>
    </row>
    <row r="216" spans="1:13" ht="20.25" customHeight="1" thickBot="1">
      <c r="A216" s="92"/>
      <c r="B216" s="284">
        <v>205</v>
      </c>
      <c r="C216" s="105" t="s">
        <v>437</v>
      </c>
      <c r="D216" s="102" t="s">
        <v>9</v>
      </c>
      <c r="E216" s="104">
        <v>20</v>
      </c>
      <c r="F216" s="104">
        <v>20</v>
      </c>
      <c r="G216" s="117"/>
      <c r="H216" s="117"/>
      <c r="I216" s="252">
        <f t="shared" si="6"/>
        <v>106800</v>
      </c>
      <c r="J216" s="104">
        <v>5340</v>
      </c>
      <c r="K216" s="252">
        <f t="shared" si="7"/>
        <v>106800</v>
      </c>
      <c r="L216" s="267" t="s">
        <v>645</v>
      </c>
      <c r="M216" s="267" t="s">
        <v>645</v>
      </c>
    </row>
    <row r="217" spans="1:13" ht="20.25" customHeight="1" thickBot="1">
      <c r="A217" s="92"/>
      <c r="B217" s="284">
        <v>206</v>
      </c>
      <c r="C217" s="105" t="s">
        <v>438</v>
      </c>
      <c r="D217" s="102" t="s">
        <v>9</v>
      </c>
      <c r="E217" s="104">
        <v>20</v>
      </c>
      <c r="F217" s="104">
        <v>20</v>
      </c>
      <c r="G217" s="117"/>
      <c r="H217" s="117"/>
      <c r="I217" s="252">
        <f t="shared" si="6"/>
        <v>183600</v>
      </c>
      <c r="J217" s="104">
        <v>9180</v>
      </c>
      <c r="K217" s="252">
        <f t="shared" si="7"/>
        <v>183600</v>
      </c>
      <c r="L217" s="267" t="s">
        <v>646</v>
      </c>
      <c r="M217" s="267" t="s">
        <v>646</v>
      </c>
    </row>
    <row r="218" spans="1:13" ht="20.25" customHeight="1" thickBot="1">
      <c r="A218" s="92"/>
      <c r="B218" s="284">
        <v>207</v>
      </c>
      <c r="C218" s="105" t="s">
        <v>440</v>
      </c>
      <c r="D218" s="102" t="s">
        <v>9</v>
      </c>
      <c r="E218" s="104">
        <v>14</v>
      </c>
      <c r="F218" s="104">
        <v>14</v>
      </c>
      <c r="G218" s="117"/>
      <c r="H218" s="117"/>
      <c r="I218" s="252">
        <f t="shared" si="6"/>
        <v>67200</v>
      </c>
      <c r="J218" s="104">
        <v>4800</v>
      </c>
      <c r="K218" s="252">
        <f t="shared" si="7"/>
        <v>67200</v>
      </c>
      <c r="L218" s="267" t="s">
        <v>647</v>
      </c>
      <c r="M218" s="267" t="s">
        <v>647</v>
      </c>
    </row>
    <row r="219" spans="1:13" ht="20.25" customHeight="1" thickBot="1">
      <c r="A219" s="92"/>
      <c r="B219" s="284">
        <v>208</v>
      </c>
      <c r="C219" s="105" t="s">
        <v>315</v>
      </c>
      <c r="D219" s="102" t="s">
        <v>9</v>
      </c>
      <c r="E219" s="104">
        <v>5</v>
      </c>
      <c r="F219" s="104">
        <v>5</v>
      </c>
      <c r="G219" s="117"/>
      <c r="H219" s="117"/>
      <c r="I219" s="252">
        <f t="shared" si="6"/>
        <v>165900</v>
      </c>
      <c r="J219" s="104">
        <v>33180</v>
      </c>
      <c r="K219" s="252">
        <f t="shared" si="7"/>
        <v>165900</v>
      </c>
      <c r="L219" s="267" t="s">
        <v>648</v>
      </c>
      <c r="M219" s="267" t="s">
        <v>648</v>
      </c>
    </row>
    <row r="220" spans="1:13" ht="20.25" customHeight="1" thickBot="1">
      <c r="A220" s="92"/>
      <c r="B220" s="284">
        <v>209</v>
      </c>
      <c r="C220" s="105" t="s">
        <v>441</v>
      </c>
      <c r="D220" s="102" t="s">
        <v>9</v>
      </c>
      <c r="E220" s="104">
        <v>15</v>
      </c>
      <c r="F220" s="104">
        <v>15</v>
      </c>
      <c r="G220" s="117"/>
      <c r="H220" s="117"/>
      <c r="I220" s="252">
        <f t="shared" si="6"/>
        <v>41400</v>
      </c>
      <c r="J220" s="104">
        <v>2760</v>
      </c>
      <c r="K220" s="252">
        <f t="shared" si="7"/>
        <v>41400</v>
      </c>
      <c r="L220" s="267" t="s">
        <v>649</v>
      </c>
      <c r="M220" s="267" t="s">
        <v>649</v>
      </c>
    </row>
    <row r="221" spans="1:13" ht="20.25" customHeight="1" thickBot="1">
      <c r="A221" s="92"/>
      <c r="B221" s="284">
        <v>210</v>
      </c>
      <c r="C221" s="105" t="s">
        <v>316</v>
      </c>
      <c r="D221" s="102" t="s">
        <v>9</v>
      </c>
      <c r="E221" s="104">
        <v>10</v>
      </c>
      <c r="F221" s="104">
        <v>10</v>
      </c>
      <c r="G221" s="117"/>
      <c r="H221" s="117"/>
      <c r="I221" s="252">
        <f t="shared" si="6"/>
        <v>312000</v>
      </c>
      <c r="J221" s="104">
        <v>31200</v>
      </c>
      <c r="K221" s="252">
        <f t="shared" si="7"/>
        <v>312000</v>
      </c>
      <c r="L221" s="267" t="s">
        <v>650</v>
      </c>
      <c r="M221" s="267" t="s">
        <v>650</v>
      </c>
    </row>
    <row r="222" spans="1:13" ht="20.25" customHeight="1" thickBot="1">
      <c r="A222" s="92"/>
      <c r="B222" s="284">
        <v>211</v>
      </c>
      <c r="C222" s="105" t="s">
        <v>317</v>
      </c>
      <c r="D222" s="102" t="s">
        <v>9</v>
      </c>
      <c r="E222" s="104">
        <v>10</v>
      </c>
      <c r="F222" s="104">
        <v>10</v>
      </c>
      <c r="G222" s="117"/>
      <c r="H222" s="117"/>
      <c r="I222" s="252">
        <f t="shared" si="6"/>
        <v>31200</v>
      </c>
      <c r="J222" s="104">
        <v>3120</v>
      </c>
      <c r="K222" s="252">
        <f t="shared" si="7"/>
        <v>31200</v>
      </c>
      <c r="L222" s="267" t="s">
        <v>651</v>
      </c>
      <c r="M222" s="267" t="s">
        <v>651</v>
      </c>
    </row>
    <row r="223" spans="1:13" ht="20.25" customHeight="1" thickBot="1">
      <c r="A223" s="92"/>
      <c r="B223" s="284">
        <v>212</v>
      </c>
      <c r="C223" s="105" t="s">
        <v>444</v>
      </c>
      <c r="D223" s="102" t="s">
        <v>9</v>
      </c>
      <c r="E223" s="104">
        <v>11</v>
      </c>
      <c r="F223" s="104">
        <v>11</v>
      </c>
      <c r="G223" s="117"/>
      <c r="H223" s="117"/>
      <c r="I223" s="252">
        <f t="shared" si="6"/>
        <v>67320</v>
      </c>
      <c r="J223" s="104">
        <v>6120</v>
      </c>
      <c r="K223" s="252">
        <f t="shared" si="7"/>
        <v>67320</v>
      </c>
      <c r="L223" s="267" t="s">
        <v>652</v>
      </c>
      <c r="M223" s="267" t="s">
        <v>652</v>
      </c>
    </row>
    <row r="224" spans="1:13" ht="20.25" customHeight="1" thickBot="1">
      <c r="A224" s="92"/>
      <c r="B224" s="284">
        <v>213</v>
      </c>
      <c r="C224" s="105" t="s">
        <v>448</v>
      </c>
      <c r="D224" s="102" t="s">
        <v>9</v>
      </c>
      <c r="E224" s="104">
        <v>9</v>
      </c>
      <c r="F224" s="104">
        <v>9</v>
      </c>
      <c r="G224" s="117"/>
      <c r="H224" s="117"/>
      <c r="I224" s="252">
        <f t="shared" si="6"/>
        <v>27000</v>
      </c>
      <c r="J224" s="104">
        <v>3000</v>
      </c>
      <c r="K224" s="252">
        <f t="shared" si="7"/>
        <v>27000</v>
      </c>
      <c r="L224" s="267" t="s">
        <v>653</v>
      </c>
      <c r="M224" s="267" t="s">
        <v>653</v>
      </c>
    </row>
    <row r="225" spans="1:13" ht="20.25" customHeight="1" thickBot="1">
      <c r="A225" s="92"/>
      <c r="B225" s="284">
        <v>214</v>
      </c>
      <c r="C225" s="105" t="s">
        <v>483</v>
      </c>
      <c r="D225" s="102" t="s">
        <v>9</v>
      </c>
      <c r="E225" s="104">
        <v>8</v>
      </c>
      <c r="F225" s="104">
        <v>8</v>
      </c>
      <c r="G225" s="117"/>
      <c r="H225" s="117"/>
      <c r="I225" s="252">
        <f t="shared" si="6"/>
        <v>62400</v>
      </c>
      <c r="J225" s="104">
        <v>7800</v>
      </c>
      <c r="K225" s="252">
        <f t="shared" si="7"/>
        <v>62400</v>
      </c>
      <c r="L225" s="267" t="s">
        <v>654</v>
      </c>
      <c r="M225" s="267" t="s">
        <v>654</v>
      </c>
    </row>
    <row r="226" spans="1:13" ht="20.25" customHeight="1" thickBot="1">
      <c r="A226" s="92"/>
      <c r="B226" s="284">
        <v>215</v>
      </c>
      <c r="C226" s="105" t="s">
        <v>468</v>
      </c>
      <c r="D226" s="102" t="s">
        <v>9</v>
      </c>
      <c r="E226" s="104">
        <v>31</v>
      </c>
      <c r="F226" s="104">
        <v>31</v>
      </c>
      <c r="G226" s="117"/>
      <c r="H226" s="117"/>
      <c r="I226" s="252">
        <f t="shared" si="6"/>
        <v>40300</v>
      </c>
      <c r="J226" s="104">
        <v>1300</v>
      </c>
      <c r="K226" s="252">
        <f t="shared" si="7"/>
        <v>40300</v>
      </c>
      <c r="L226" s="267" t="s">
        <v>655</v>
      </c>
      <c r="M226" s="267" t="s">
        <v>655</v>
      </c>
    </row>
    <row r="227" spans="1:13" ht="20.25" customHeight="1" thickBot="1">
      <c r="A227" s="92"/>
      <c r="B227" s="284">
        <v>216</v>
      </c>
      <c r="C227" s="105" t="s">
        <v>330</v>
      </c>
      <c r="D227" s="102" t="s">
        <v>9</v>
      </c>
      <c r="E227" s="104">
        <v>10</v>
      </c>
      <c r="F227" s="104">
        <v>10</v>
      </c>
      <c r="G227" s="117"/>
      <c r="H227" s="117"/>
      <c r="I227" s="252">
        <f t="shared" si="6"/>
        <v>54000</v>
      </c>
      <c r="J227" s="104">
        <v>5400</v>
      </c>
      <c r="K227" s="252">
        <f t="shared" si="7"/>
        <v>54000</v>
      </c>
      <c r="L227" s="267" t="s">
        <v>656</v>
      </c>
      <c r="M227" s="267" t="s">
        <v>656</v>
      </c>
    </row>
    <row r="228" spans="1:13" ht="20.25" customHeight="1" thickBot="1">
      <c r="A228" s="91"/>
      <c r="B228" s="284">
        <v>217</v>
      </c>
      <c r="C228" s="105" t="s">
        <v>176</v>
      </c>
      <c r="D228" s="102" t="s">
        <v>9</v>
      </c>
      <c r="E228" s="104">
        <v>10</v>
      </c>
      <c r="F228" s="104">
        <v>10</v>
      </c>
      <c r="G228" s="117"/>
      <c r="H228" s="93"/>
      <c r="I228" s="252">
        <f t="shared" si="6"/>
        <v>27600</v>
      </c>
      <c r="J228" s="104">
        <v>2760</v>
      </c>
      <c r="K228" s="252">
        <f t="shared" si="7"/>
        <v>27600</v>
      </c>
      <c r="L228" s="267" t="s">
        <v>657</v>
      </c>
      <c r="M228" s="267" t="s">
        <v>657</v>
      </c>
    </row>
    <row r="229" spans="1:13" ht="20.25" customHeight="1" thickBot="1">
      <c r="A229" s="91"/>
      <c r="B229" s="284">
        <v>218</v>
      </c>
      <c r="C229" s="105" t="s">
        <v>318</v>
      </c>
      <c r="D229" s="102" t="s">
        <v>9</v>
      </c>
      <c r="E229" s="104">
        <v>20</v>
      </c>
      <c r="F229" s="104">
        <v>20</v>
      </c>
      <c r="G229" s="117"/>
      <c r="H229" s="93"/>
      <c r="I229" s="252">
        <f t="shared" si="6"/>
        <v>23400</v>
      </c>
      <c r="J229" s="104">
        <v>1170</v>
      </c>
      <c r="K229" s="252">
        <f t="shared" si="7"/>
        <v>23400</v>
      </c>
      <c r="L229" s="267" t="s">
        <v>658</v>
      </c>
      <c r="M229" s="267" t="s">
        <v>658</v>
      </c>
    </row>
    <row r="230" spans="1:13" ht="20.25" customHeight="1" thickBot="1">
      <c r="A230" s="91"/>
      <c r="B230" s="284">
        <v>219</v>
      </c>
      <c r="C230" s="105" t="s">
        <v>331</v>
      </c>
      <c r="D230" s="102" t="s">
        <v>9</v>
      </c>
      <c r="E230" s="104">
        <v>8</v>
      </c>
      <c r="F230" s="104">
        <v>8</v>
      </c>
      <c r="G230" s="117"/>
      <c r="H230" s="93"/>
      <c r="I230" s="252">
        <f t="shared" si="6"/>
        <v>72000</v>
      </c>
      <c r="J230" s="104">
        <v>9000</v>
      </c>
      <c r="K230" s="252">
        <f t="shared" si="7"/>
        <v>72000</v>
      </c>
      <c r="L230" s="267" t="s">
        <v>659</v>
      </c>
      <c r="M230" s="267" t="s">
        <v>659</v>
      </c>
    </row>
    <row r="231" spans="1:13" ht="20.25" customHeight="1" thickBot="1">
      <c r="A231" s="99"/>
      <c r="B231" s="285">
        <v>220</v>
      </c>
      <c r="C231" s="105" t="s">
        <v>451</v>
      </c>
      <c r="D231" s="102" t="s">
        <v>9</v>
      </c>
      <c r="E231" s="104">
        <v>4</v>
      </c>
      <c r="F231" s="104">
        <v>4</v>
      </c>
      <c r="G231" s="100"/>
      <c r="H231" s="101"/>
      <c r="I231" s="252">
        <f t="shared" si="6"/>
        <v>60720</v>
      </c>
      <c r="J231" s="104">
        <v>15180</v>
      </c>
      <c r="K231" s="252">
        <f t="shared" si="7"/>
        <v>60720</v>
      </c>
      <c r="L231" s="267" t="s">
        <v>660</v>
      </c>
      <c r="M231" s="267" t="s">
        <v>660</v>
      </c>
    </row>
    <row r="232" spans="1:13" ht="11.25" customHeight="1">
      <c r="B232" s="175"/>
      <c r="C232" s="175"/>
      <c r="D232" s="175"/>
      <c r="E232" s="175"/>
      <c r="F232" s="175"/>
      <c r="G232" s="175"/>
      <c r="H232" s="175"/>
      <c r="I232" s="175"/>
      <c r="J232" s="175"/>
      <c r="K232" s="175"/>
      <c r="L232" s="175"/>
      <c r="M232" s="175"/>
    </row>
    <row r="233" spans="1:13" ht="11.25" customHeight="1">
      <c r="B233" s="135" t="s">
        <v>10</v>
      </c>
      <c r="C233" s="136"/>
      <c r="D233" s="136"/>
      <c r="E233" s="136"/>
      <c r="F233" s="137"/>
      <c r="G233" s="59"/>
      <c r="H233" s="80"/>
      <c r="I233" s="176" t="s">
        <v>661</v>
      </c>
      <c r="J233" s="177"/>
      <c r="K233" s="177"/>
      <c r="L233" s="177"/>
      <c r="M233" s="178"/>
    </row>
    <row r="234" spans="1:13" ht="11.25" customHeight="1">
      <c r="B234" s="142"/>
      <c r="C234" s="143"/>
      <c r="D234" s="143"/>
      <c r="E234" s="143"/>
      <c r="F234" s="143"/>
      <c r="G234" s="143"/>
      <c r="H234" s="143"/>
      <c r="I234" s="143"/>
      <c r="J234" s="143"/>
      <c r="K234" s="143"/>
      <c r="L234" s="143"/>
      <c r="M234" s="144"/>
    </row>
    <row r="235" spans="1:13" ht="11.25" customHeight="1">
      <c r="B235" s="127" t="s">
        <v>11</v>
      </c>
      <c r="C235" s="128"/>
      <c r="D235" s="128"/>
      <c r="E235" s="128"/>
      <c r="F235" s="128"/>
      <c r="G235" s="128"/>
      <c r="H235" s="128"/>
      <c r="I235" s="128"/>
      <c r="J235" s="128"/>
      <c r="K235" s="128"/>
      <c r="L235" s="128"/>
      <c r="M235" s="129"/>
    </row>
    <row r="236" spans="1:13" ht="11.25" customHeight="1">
      <c r="B236" s="132" t="s">
        <v>12</v>
      </c>
      <c r="C236" s="132"/>
      <c r="D236" s="132" t="s">
        <v>13</v>
      </c>
      <c r="E236" s="132"/>
      <c r="F236" s="14" t="s">
        <v>14</v>
      </c>
      <c r="G236" s="14"/>
      <c r="H236" s="14"/>
      <c r="I236" s="14" t="s">
        <v>15</v>
      </c>
      <c r="J236" s="14"/>
      <c r="K236" s="31" t="s">
        <v>16</v>
      </c>
      <c r="L236" s="97" t="s">
        <v>17</v>
      </c>
      <c r="M236" s="97" t="s">
        <v>290</v>
      </c>
    </row>
    <row r="237" spans="1:13" ht="11.25" customHeight="1">
      <c r="B237" s="140" t="s">
        <v>72</v>
      </c>
      <c r="C237" s="141"/>
      <c r="D237" s="140" t="s">
        <v>46</v>
      </c>
      <c r="E237" s="141"/>
      <c r="F237" s="15" t="s">
        <v>46</v>
      </c>
      <c r="G237" s="15"/>
      <c r="H237" s="15"/>
      <c r="I237" s="15" t="s">
        <v>167</v>
      </c>
      <c r="J237" s="15"/>
      <c r="K237" s="7"/>
      <c r="L237" s="98" t="s">
        <v>291</v>
      </c>
      <c r="M237" s="98"/>
    </row>
    <row r="238" spans="1:13" ht="11.25" customHeight="1">
      <c r="B238" s="142"/>
      <c r="C238" s="143"/>
      <c r="D238" s="143"/>
      <c r="E238" s="143"/>
      <c r="F238" s="143"/>
      <c r="G238" s="143"/>
      <c r="H238" s="143"/>
      <c r="I238" s="143"/>
      <c r="J238" s="143"/>
      <c r="K238" s="143"/>
      <c r="L238" s="143"/>
      <c r="M238" s="144"/>
    </row>
    <row r="239" spans="1:13" ht="13.5" customHeight="1">
      <c r="B239" s="199" t="s">
        <v>18</v>
      </c>
      <c r="C239" s="199"/>
      <c r="D239" s="199"/>
      <c r="E239" s="199"/>
      <c r="F239" s="199"/>
      <c r="G239" s="58"/>
      <c r="H239" s="79"/>
      <c r="I239" s="193" t="s">
        <v>662</v>
      </c>
      <c r="J239" s="194"/>
      <c r="K239" s="194"/>
      <c r="L239" s="194"/>
      <c r="M239" s="195"/>
    </row>
    <row r="240" spans="1:13" ht="12" customHeight="1">
      <c r="B240" s="154" t="s">
        <v>61</v>
      </c>
      <c r="C240" s="155"/>
      <c r="D240" s="155"/>
      <c r="E240" s="155"/>
      <c r="F240" s="155"/>
      <c r="G240" s="54"/>
      <c r="H240" s="74"/>
      <c r="I240" s="196" t="s">
        <v>93</v>
      </c>
      <c r="J240" s="197"/>
      <c r="K240" s="197"/>
      <c r="L240" s="197"/>
      <c r="M240" s="198"/>
    </row>
    <row r="241" spans="2:13" ht="12" customHeight="1">
      <c r="B241" s="160"/>
      <c r="C241" s="161"/>
      <c r="D241" s="161"/>
      <c r="E241" s="161"/>
      <c r="F241" s="161"/>
      <c r="G241" s="55"/>
      <c r="H241" s="75"/>
      <c r="I241" s="196" t="s">
        <v>19</v>
      </c>
      <c r="J241" s="197"/>
      <c r="K241" s="197"/>
      <c r="L241" s="197"/>
      <c r="M241" s="198"/>
    </row>
    <row r="242" spans="2:13" ht="24" customHeight="1">
      <c r="B242" s="154" t="s">
        <v>22</v>
      </c>
      <c r="C242" s="155"/>
      <c r="D242" s="155"/>
      <c r="E242" s="155"/>
      <c r="F242" s="156"/>
      <c r="G242" s="64"/>
      <c r="H242" s="85"/>
      <c r="I242" s="26"/>
      <c r="J242" s="45"/>
      <c r="K242" s="3" t="s">
        <v>20</v>
      </c>
      <c r="L242" s="145" t="s">
        <v>21</v>
      </c>
      <c r="M242" s="146"/>
    </row>
    <row r="243" spans="2:13" ht="12.75" customHeight="1">
      <c r="B243" s="157"/>
      <c r="C243" s="158"/>
      <c r="D243" s="158"/>
      <c r="E243" s="158"/>
      <c r="F243" s="159"/>
      <c r="G243" s="65"/>
      <c r="H243" s="86"/>
      <c r="I243" s="27">
        <v>1</v>
      </c>
      <c r="J243" s="51"/>
      <c r="K243" s="6"/>
      <c r="L243" s="147"/>
      <c r="M243" s="148"/>
    </row>
    <row r="244" spans="2:13" ht="12.75" customHeight="1">
      <c r="B244" s="160"/>
      <c r="C244" s="161"/>
      <c r="D244" s="161"/>
      <c r="E244" s="161"/>
      <c r="F244" s="162"/>
      <c r="G244" s="66"/>
      <c r="H244" s="87"/>
      <c r="I244" s="27" t="s">
        <v>19</v>
      </c>
      <c r="J244" s="51"/>
      <c r="K244" s="6"/>
      <c r="L244" s="147"/>
      <c r="M244" s="148"/>
    </row>
    <row r="245" spans="2:13" ht="12.75" customHeight="1">
      <c r="B245" s="151"/>
      <c r="C245" s="152"/>
      <c r="D245" s="152"/>
      <c r="E245" s="152"/>
      <c r="F245" s="153"/>
      <c r="G245" s="63"/>
      <c r="H245" s="84"/>
      <c r="I245" s="16"/>
      <c r="J245" s="16"/>
      <c r="K245" s="2"/>
      <c r="L245" s="242"/>
      <c r="M245" s="243"/>
    </row>
    <row r="246" spans="2:13" ht="12.75" customHeight="1">
      <c r="B246" s="142"/>
      <c r="C246" s="143"/>
      <c r="D246" s="143"/>
      <c r="E246" s="143"/>
      <c r="F246" s="143"/>
      <c r="G246" s="143"/>
      <c r="H246" s="143"/>
      <c r="I246" s="143"/>
      <c r="J246" s="143"/>
      <c r="K246" s="143"/>
      <c r="L246" s="143"/>
      <c r="M246" s="144"/>
    </row>
    <row r="247" spans="2:13" ht="15" customHeight="1">
      <c r="B247" s="241" t="s">
        <v>23</v>
      </c>
      <c r="C247" s="163" t="s">
        <v>24</v>
      </c>
      <c r="D247" s="164"/>
      <c r="E247" s="167" t="s">
        <v>25</v>
      </c>
      <c r="F247" s="167"/>
      <c r="G247" s="167"/>
      <c r="H247" s="167"/>
      <c r="I247" s="167"/>
      <c r="J247" s="167"/>
      <c r="K247" s="167"/>
      <c r="L247" s="167"/>
      <c r="M247" s="167"/>
    </row>
    <row r="248" spans="2:13" ht="12.75" customHeight="1">
      <c r="B248" s="241"/>
      <c r="C248" s="165"/>
      <c r="D248" s="166"/>
      <c r="E248" s="238" t="s">
        <v>26</v>
      </c>
      <c r="F248" s="239"/>
      <c r="G248" s="239"/>
      <c r="H248" s="239"/>
      <c r="I248" s="239"/>
      <c r="J248" s="239"/>
      <c r="K248" s="239"/>
      <c r="L248" s="239"/>
      <c r="M248" s="240"/>
    </row>
    <row r="249" spans="2:13" ht="13.5" customHeight="1">
      <c r="B249" s="241"/>
      <c r="C249" s="165"/>
      <c r="D249" s="166"/>
      <c r="E249" s="150" t="s">
        <v>27</v>
      </c>
      <c r="F249" s="150"/>
      <c r="G249" s="62"/>
      <c r="H249" s="83"/>
      <c r="I249" s="149" t="s">
        <v>28</v>
      </c>
      <c r="J249" s="149"/>
      <c r="K249" s="149"/>
      <c r="L249" s="244" t="s">
        <v>29</v>
      </c>
      <c r="M249" s="244"/>
    </row>
    <row r="250" spans="2:13" ht="31.5" customHeight="1">
      <c r="B250" s="241"/>
      <c r="C250" s="165"/>
      <c r="D250" s="166"/>
      <c r="E250" s="23" t="s">
        <v>73</v>
      </c>
      <c r="F250" s="24" t="s">
        <v>0</v>
      </c>
      <c r="G250" s="24"/>
      <c r="H250" s="24"/>
      <c r="I250" s="17" t="s">
        <v>73</v>
      </c>
      <c r="J250" s="17"/>
      <c r="K250" s="18" t="s">
        <v>0</v>
      </c>
      <c r="L250" s="5" t="s">
        <v>73</v>
      </c>
      <c r="M250" s="29" t="s">
        <v>0</v>
      </c>
    </row>
    <row r="251" spans="2:13" ht="18.75" customHeight="1">
      <c r="B251" s="43"/>
      <c r="C251" s="125" t="s">
        <v>97</v>
      </c>
      <c r="D251" s="126"/>
      <c r="E251" s="23"/>
      <c r="F251" s="24"/>
      <c r="G251" s="24"/>
      <c r="H251" s="24"/>
      <c r="I251" s="17"/>
      <c r="J251" s="17"/>
      <c r="K251" s="18"/>
      <c r="L251" s="39"/>
      <c r="M251" s="44">
        <f t="shared" ref="M251:M285" si="8">+F251+K251</f>
        <v>0</v>
      </c>
    </row>
    <row r="252" spans="2:13" ht="18.75" customHeight="1">
      <c r="B252" s="43">
        <v>1</v>
      </c>
      <c r="C252" s="123" t="s">
        <v>163</v>
      </c>
      <c r="D252" s="124"/>
      <c r="E252" s="23">
        <v>605791.69999999995</v>
      </c>
      <c r="F252" s="23">
        <v>605791.69999999995</v>
      </c>
      <c r="G252" s="24"/>
      <c r="H252" s="24"/>
      <c r="I252" s="44">
        <f t="shared" ref="I252" si="9">+E252*20%</f>
        <v>121158.34</v>
      </c>
      <c r="J252" s="17"/>
      <c r="K252" s="44">
        <f t="shared" ref="K252" si="10">+F252*20%</f>
        <v>121158.34</v>
      </c>
      <c r="L252" s="44">
        <f t="shared" ref="L252" si="11">+E252+I252</f>
        <v>726950.03999999992</v>
      </c>
      <c r="M252" s="44">
        <f t="shared" si="8"/>
        <v>726950.03999999992</v>
      </c>
    </row>
    <row r="253" spans="2:13" ht="16.5" customHeight="1">
      <c r="B253" s="38"/>
      <c r="C253" s="125" t="s">
        <v>86</v>
      </c>
      <c r="D253" s="126"/>
      <c r="E253" s="44"/>
      <c r="F253" s="44"/>
      <c r="G253" s="44"/>
      <c r="H253" s="44"/>
      <c r="I253" s="44">
        <f t="shared" ref="I253:I288" si="12">+E253*20%</f>
        <v>0</v>
      </c>
      <c r="J253" s="44"/>
      <c r="K253" s="44">
        <f t="shared" ref="K253:K292" si="13">+F253*20%</f>
        <v>0</v>
      </c>
      <c r="L253" s="44">
        <f t="shared" ref="L253:L285" si="14">+E253+I253</f>
        <v>0</v>
      </c>
      <c r="M253" s="44">
        <f t="shared" si="8"/>
        <v>0</v>
      </c>
    </row>
    <row r="254" spans="2:13" ht="16.5" customHeight="1">
      <c r="B254" s="38">
        <v>1</v>
      </c>
      <c r="C254" s="123" t="s">
        <v>163</v>
      </c>
      <c r="D254" s="124"/>
      <c r="E254" s="44">
        <v>583500</v>
      </c>
      <c r="F254" s="44">
        <v>583500</v>
      </c>
      <c r="G254" s="44"/>
      <c r="H254" s="44"/>
      <c r="I254" s="44">
        <f t="shared" si="12"/>
        <v>116700</v>
      </c>
      <c r="J254" s="44"/>
      <c r="K254" s="44">
        <f t="shared" si="13"/>
        <v>116700</v>
      </c>
      <c r="L254" s="44">
        <f t="shared" si="14"/>
        <v>700200</v>
      </c>
      <c r="M254" s="44">
        <f t="shared" si="8"/>
        <v>700200</v>
      </c>
    </row>
    <row r="255" spans="2:13" ht="15.75" customHeight="1">
      <c r="B255" s="38"/>
      <c r="C255" s="125" t="s">
        <v>87</v>
      </c>
      <c r="D255" s="126"/>
      <c r="E255" s="44"/>
      <c r="F255" s="44"/>
      <c r="G255" s="44"/>
      <c r="H255" s="44"/>
      <c r="I255" s="44">
        <f t="shared" si="12"/>
        <v>0</v>
      </c>
      <c r="J255" s="44"/>
      <c r="K255" s="44">
        <f t="shared" si="13"/>
        <v>0</v>
      </c>
      <c r="L255" s="44">
        <f t="shared" si="14"/>
        <v>0</v>
      </c>
      <c r="M255" s="44">
        <f t="shared" si="8"/>
        <v>0</v>
      </c>
    </row>
    <row r="256" spans="2:13" ht="15.75" customHeight="1">
      <c r="B256" s="38">
        <v>1</v>
      </c>
      <c r="C256" s="123" t="s">
        <v>163</v>
      </c>
      <c r="D256" s="124"/>
      <c r="E256" s="44">
        <v>212083.3</v>
      </c>
      <c r="F256" s="44">
        <v>212083.3</v>
      </c>
      <c r="G256" s="44"/>
      <c r="H256" s="44"/>
      <c r="I256" s="44">
        <f t="shared" si="12"/>
        <v>42416.66</v>
      </c>
      <c r="J256" s="44"/>
      <c r="K256" s="44">
        <f t="shared" si="13"/>
        <v>42416.66</v>
      </c>
      <c r="L256" s="44">
        <f t="shared" si="14"/>
        <v>254499.96</v>
      </c>
      <c r="M256" s="44">
        <f t="shared" si="8"/>
        <v>254499.96</v>
      </c>
    </row>
    <row r="257" spans="2:13" ht="15.75" customHeight="1">
      <c r="B257" s="38"/>
      <c r="C257" s="125" t="s">
        <v>88</v>
      </c>
      <c r="D257" s="126"/>
      <c r="E257" s="44"/>
      <c r="F257" s="44"/>
      <c r="G257" s="44"/>
      <c r="H257" s="44"/>
      <c r="I257" s="44">
        <f t="shared" si="12"/>
        <v>0</v>
      </c>
      <c r="J257" s="44"/>
      <c r="K257" s="44">
        <f t="shared" si="13"/>
        <v>0</v>
      </c>
      <c r="L257" s="44">
        <f t="shared" si="14"/>
        <v>0</v>
      </c>
      <c r="M257" s="44">
        <f t="shared" si="8"/>
        <v>0</v>
      </c>
    </row>
    <row r="258" spans="2:13" ht="15.75" customHeight="1">
      <c r="B258" s="43">
        <v>1</v>
      </c>
      <c r="C258" s="123" t="s">
        <v>163</v>
      </c>
      <c r="D258" s="124"/>
      <c r="E258" s="44">
        <v>960000</v>
      </c>
      <c r="F258" s="44">
        <v>960000</v>
      </c>
      <c r="G258" s="44"/>
      <c r="H258" s="44"/>
      <c r="I258" s="44">
        <f t="shared" si="12"/>
        <v>192000</v>
      </c>
      <c r="J258" s="44"/>
      <c r="K258" s="44">
        <f t="shared" si="13"/>
        <v>192000</v>
      </c>
      <c r="L258" s="44">
        <f t="shared" si="14"/>
        <v>1152000</v>
      </c>
      <c r="M258" s="44">
        <f t="shared" si="8"/>
        <v>1152000</v>
      </c>
    </row>
    <row r="259" spans="2:13" ht="15.75" customHeight="1">
      <c r="B259" s="43">
        <v>2</v>
      </c>
      <c r="C259" s="123" t="s">
        <v>663</v>
      </c>
      <c r="D259" s="124"/>
      <c r="E259" s="44">
        <v>990000</v>
      </c>
      <c r="F259" s="44">
        <v>990000</v>
      </c>
      <c r="G259" s="44"/>
      <c r="H259" s="44"/>
      <c r="I259" s="44">
        <f t="shared" si="12"/>
        <v>198000</v>
      </c>
      <c r="J259" s="44"/>
      <c r="K259" s="44">
        <f t="shared" si="13"/>
        <v>198000</v>
      </c>
      <c r="L259" s="44">
        <f t="shared" si="14"/>
        <v>1188000</v>
      </c>
      <c r="M259" s="44">
        <f t="shared" si="8"/>
        <v>1188000</v>
      </c>
    </row>
    <row r="260" spans="2:13" ht="15.75" customHeight="1">
      <c r="B260" s="38"/>
      <c r="C260" s="125" t="s">
        <v>89</v>
      </c>
      <c r="D260" s="126"/>
      <c r="E260" s="44"/>
      <c r="F260" s="44"/>
      <c r="G260" s="44"/>
      <c r="H260" s="44"/>
      <c r="I260" s="44">
        <f t="shared" si="12"/>
        <v>0</v>
      </c>
      <c r="J260" s="44"/>
      <c r="K260" s="44">
        <f t="shared" si="13"/>
        <v>0</v>
      </c>
      <c r="L260" s="44">
        <f t="shared" si="14"/>
        <v>0</v>
      </c>
      <c r="M260" s="44">
        <f t="shared" si="8"/>
        <v>0</v>
      </c>
    </row>
    <row r="261" spans="2:13" ht="15.75" customHeight="1">
      <c r="B261" s="43">
        <v>1</v>
      </c>
      <c r="C261" s="123" t="s">
        <v>163</v>
      </c>
      <c r="D261" s="124"/>
      <c r="E261" s="44">
        <v>822000</v>
      </c>
      <c r="F261" s="44">
        <v>822000</v>
      </c>
      <c r="G261" s="44"/>
      <c r="H261" s="44"/>
      <c r="I261" s="44">
        <f t="shared" si="12"/>
        <v>164400</v>
      </c>
      <c r="J261" s="44"/>
      <c r="K261" s="44">
        <f t="shared" si="13"/>
        <v>164400</v>
      </c>
      <c r="L261" s="44">
        <f t="shared" si="14"/>
        <v>986400</v>
      </c>
      <c r="M261" s="44">
        <f t="shared" si="8"/>
        <v>986400</v>
      </c>
    </row>
    <row r="262" spans="2:13" ht="15.75" customHeight="1">
      <c r="B262" s="43">
        <v>2</v>
      </c>
      <c r="C262" s="123" t="s">
        <v>663</v>
      </c>
      <c r="D262" s="124"/>
      <c r="E262" s="44">
        <v>1044000</v>
      </c>
      <c r="F262" s="44">
        <v>1044000</v>
      </c>
      <c r="G262" s="44"/>
      <c r="H262" s="44"/>
      <c r="I262" s="44">
        <f t="shared" si="12"/>
        <v>208800</v>
      </c>
      <c r="J262" s="44"/>
      <c r="K262" s="44">
        <f t="shared" si="13"/>
        <v>208800</v>
      </c>
      <c r="L262" s="44">
        <f t="shared" si="14"/>
        <v>1252800</v>
      </c>
      <c r="M262" s="44">
        <f t="shared" si="8"/>
        <v>1252800</v>
      </c>
    </row>
    <row r="263" spans="2:13" ht="15.75" customHeight="1">
      <c r="B263" s="38"/>
      <c r="C263" s="125" t="s">
        <v>90</v>
      </c>
      <c r="D263" s="126"/>
      <c r="E263" s="44"/>
      <c r="F263" s="44"/>
      <c r="G263" s="44"/>
      <c r="H263" s="44"/>
      <c r="I263" s="44">
        <f t="shared" si="12"/>
        <v>0</v>
      </c>
      <c r="J263" s="44"/>
      <c r="K263" s="44">
        <f t="shared" si="13"/>
        <v>0</v>
      </c>
      <c r="L263" s="44">
        <f t="shared" si="14"/>
        <v>0</v>
      </c>
      <c r="M263" s="44">
        <f t="shared" si="8"/>
        <v>0</v>
      </c>
    </row>
    <row r="264" spans="2:13" ht="15.75" customHeight="1">
      <c r="B264" s="43">
        <v>1</v>
      </c>
      <c r="C264" s="123" t="s">
        <v>163</v>
      </c>
      <c r="D264" s="124"/>
      <c r="E264" s="44">
        <v>823333.3</v>
      </c>
      <c r="F264" s="44">
        <v>823333.3</v>
      </c>
      <c r="G264" s="44"/>
      <c r="H264" s="44"/>
      <c r="I264" s="44">
        <f t="shared" si="12"/>
        <v>164666.66000000003</v>
      </c>
      <c r="J264" s="44"/>
      <c r="K264" s="44">
        <f t="shared" si="13"/>
        <v>164666.66000000003</v>
      </c>
      <c r="L264" s="44">
        <f t="shared" si="14"/>
        <v>987999.96000000008</v>
      </c>
      <c r="M264" s="44">
        <f t="shared" si="8"/>
        <v>987999.96000000008</v>
      </c>
    </row>
    <row r="265" spans="2:13" ht="15.75" customHeight="1">
      <c r="B265" s="43">
        <v>2</v>
      </c>
      <c r="C265" s="123" t="s">
        <v>663</v>
      </c>
      <c r="D265" s="124"/>
      <c r="E265" s="44">
        <v>1368000</v>
      </c>
      <c r="F265" s="44">
        <v>1368000</v>
      </c>
      <c r="G265" s="44"/>
      <c r="H265" s="44"/>
      <c r="I265" s="44">
        <f t="shared" si="12"/>
        <v>273600</v>
      </c>
      <c r="J265" s="44"/>
      <c r="K265" s="44">
        <f t="shared" si="13"/>
        <v>273600</v>
      </c>
      <c r="L265" s="44">
        <f t="shared" si="14"/>
        <v>1641600</v>
      </c>
      <c r="M265" s="44">
        <f t="shared" si="8"/>
        <v>1641600</v>
      </c>
    </row>
    <row r="266" spans="2:13" ht="15.75" customHeight="1">
      <c r="B266" s="38"/>
      <c r="C266" s="125" t="s">
        <v>91</v>
      </c>
      <c r="D266" s="126"/>
      <c r="E266" s="44"/>
      <c r="F266" s="44"/>
      <c r="G266" s="44"/>
      <c r="H266" s="44"/>
      <c r="I266" s="44">
        <f t="shared" si="12"/>
        <v>0</v>
      </c>
      <c r="J266" s="44"/>
      <c r="K266" s="44">
        <f t="shared" si="13"/>
        <v>0</v>
      </c>
      <c r="L266" s="44">
        <f t="shared" si="14"/>
        <v>0</v>
      </c>
      <c r="M266" s="44">
        <f t="shared" si="8"/>
        <v>0</v>
      </c>
    </row>
    <row r="267" spans="2:13" ht="15.75" customHeight="1">
      <c r="B267" s="43">
        <v>1</v>
      </c>
      <c r="C267" s="123" t="s">
        <v>163</v>
      </c>
      <c r="D267" s="124"/>
      <c r="E267" s="44">
        <v>1760000</v>
      </c>
      <c r="F267" s="44">
        <v>1760000</v>
      </c>
      <c r="G267" s="44"/>
      <c r="H267" s="44"/>
      <c r="I267" s="44">
        <f t="shared" si="12"/>
        <v>352000</v>
      </c>
      <c r="J267" s="44"/>
      <c r="K267" s="44">
        <f t="shared" si="13"/>
        <v>352000</v>
      </c>
      <c r="L267" s="44">
        <f t="shared" si="14"/>
        <v>2112000</v>
      </c>
      <c r="M267" s="44">
        <f t="shared" si="8"/>
        <v>2112000</v>
      </c>
    </row>
    <row r="268" spans="2:13" ht="15.75" customHeight="1">
      <c r="B268" s="43">
        <v>2</v>
      </c>
      <c r="C268" s="123" t="s">
        <v>663</v>
      </c>
      <c r="D268" s="124"/>
      <c r="E268" s="44">
        <v>2336000</v>
      </c>
      <c r="F268" s="44">
        <v>2336000</v>
      </c>
      <c r="G268" s="44"/>
      <c r="H268" s="44"/>
      <c r="I268" s="44">
        <f t="shared" si="12"/>
        <v>467200</v>
      </c>
      <c r="J268" s="44"/>
      <c r="K268" s="44">
        <f t="shared" si="13"/>
        <v>467200</v>
      </c>
      <c r="L268" s="44">
        <f t="shared" si="14"/>
        <v>2803200</v>
      </c>
      <c r="M268" s="44">
        <f t="shared" si="8"/>
        <v>2803200</v>
      </c>
    </row>
    <row r="269" spans="2:13" ht="15.75" customHeight="1">
      <c r="B269" s="38"/>
      <c r="C269" s="125" t="s">
        <v>98</v>
      </c>
      <c r="D269" s="126"/>
      <c r="E269" s="44"/>
      <c r="F269" s="44"/>
      <c r="G269" s="44"/>
      <c r="H269" s="44"/>
      <c r="I269" s="44">
        <f t="shared" si="12"/>
        <v>0</v>
      </c>
      <c r="J269" s="44"/>
      <c r="K269" s="44">
        <f t="shared" si="13"/>
        <v>0</v>
      </c>
      <c r="L269" s="44">
        <f t="shared" si="14"/>
        <v>0</v>
      </c>
      <c r="M269" s="44">
        <f t="shared" si="8"/>
        <v>0</v>
      </c>
    </row>
    <row r="270" spans="2:13" ht="15.75" customHeight="1">
      <c r="B270" s="38">
        <v>1</v>
      </c>
      <c r="C270" s="123" t="s">
        <v>163</v>
      </c>
      <c r="D270" s="124"/>
      <c r="E270" s="44">
        <v>520000</v>
      </c>
      <c r="F270" s="44">
        <v>520000</v>
      </c>
      <c r="G270" s="44"/>
      <c r="H270" s="44"/>
      <c r="I270" s="44">
        <f t="shared" si="12"/>
        <v>104000</v>
      </c>
      <c r="J270" s="44"/>
      <c r="K270" s="44">
        <f t="shared" si="13"/>
        <v>104000</v>
      </c>
      <c r="L270" s="44">
        <f t="shared" si="14"/>
        <v>624000</v>
      </c>
      <c r="M270" s="44">
        <f t="shared" si="8"/>
        <v>624000</v>
      </c>
    </row>
    <row r="271" spans="2:13" ht="15.75" customHeight="1">
      <c r="B271" s="23"/>
      <c r="C271" s="125" t="s">
        <v>99</v>
      </c>
      <c r="D271" s="126"/>
      <c r="E271" s="44"/>
      <c r="F271" s="44"/>
      <c r="G271" s="44"/>
      <c r="H271" s="44"/>
      <c r="I271" s="44">
        <f t="shared" si="12"/>
        <v>0</v>
      </c>
      <c r="J271" s="44"/>
      <c r="K271" s="44">
        <f t="shared" si="13"/>
        <v>0</v>
      </c>
      <c r="L271" s="44">
        <f t="shared" si="14"/>
        <v>0</v>
      </c>
      <c r="M271" s="44">
        <f t="shared" si="8"/>
        <v>0</v>
      </c>
    </row>
    <row r="272" spans="2:13" ht="15.75" customHeight="1">
      <c r="B272" s="43">
        <v>1</v>
      </c>
      <c r="C272" s="123" t="s">
        <v>163</v>
      </c>
      <c r="D272" s="124"/>
      <c r="E272" s="44">
        <v>572000</v>
      </c>
      <c r="F272" s="44">
        <v>572000</v>
      </c>
      <c r="G272" s="44"/>
      <c r="H272" s="44"/>
      <c r="I272" s="44">
        <f t="shared" si="12"/>
        <v>114400</v>
      </c>
      <c r="J272" s="44"/>
      <c r="K272" s="44">
        <f t="shared" si="13"/>
        <v>114400</v>
      </c>
      <c r="L272" s="44">
        <f t="shared" si="14"/>
        <v>686400</v>
      </c>
      <c r="M272" s="44">
        <f t="shared" si="8"/>
        <v>686400</v>
      </c>
    </row>
    <row r="273" spans="2:13" ht="15.75" customHeight="1">
      <c r="B273" s="43">
        <v>2</v>
      </c>
      <c r="C273" s="123" t="s">
        <v>663</v>
      </c>
      <c r="D273" s="124"/>
      <c r="E273" s="44">
        <v>605000</v>
      </c>
      <c r="F273" s="44">
        <v>605000</v>
      </c>
      <c r="G273" s="44"/>
      <c r="H273" s="44"/>
      <c r="I273" s="44">
        <f t="shared" si="12"/>
        <v>121000</v>
      </c>
      <c r="J273" s="44"/>
      <c r="K273" s="44">
        <f t="shared" si="13"/>
        <v>121000</v>
      </c>
      <c r="L273" s="44">
        <f t="shared" si="14"/>
        <v>726000</v>
      </c>
      <c r="M273" s="44">
        <f t="shared" si="8"/>
        <v>726000</v>
      </c>
    </row>
    <row r="274" spans="2:13" ht="15.75" customHeight="1">
      <c r="B274" s="23"/>
      <c r="C274" s="125" t="s">
        <v>100</v>
      </c>
      <c r="D274" s="126"/>
      <c r="E274" s="44"/>
      <c r="F274" s="44"/>
      <c r="G274" s="44"/>
      <c r="H274" s="44"/>
      <c r="I274" s="44">
        <f t="shared" si="12"/>
        <v>0</v>
      </c>
      <c r="J274" s="44"/>
      <c r="K274" s="44">
        <f t="shared" si="13"/>
        <v>0</v>
      </c>
      <c r="L274" s="44">
        <f t="shared" si="14"/>
        <v>0</v>
      </c>
      <c r="M274" s="44">
        <f t="shared" si="8"/>
        <v>0</v>
      </c>
    </row>
    <row r="275" spans="2:13" ht="15.75" customHeight="1">
      <c r="B275" s="23">
        <v>1</v>
      </c>
      <c r="C275" s="123" t="s">
        <v>664</v>
      </c>
      <c r="D275" s="124"/>
      <c r="E275" s="44">
        <v>28000</v>
      </c>
      <c r="F275" s="44">
        <v>28000</v>
      </c>
      <c r="G275" s="44"/>
      <c r="H275" s="44"/>
      <c r="I275" s="44"/>
      <c r="J275" s="44"/>
      <c r="K275" s="44"/>
      <c r="L275" s="44">
        <f t="shared" si="14"/>
        <v>28000</v>
      </c>
      <c r="M275" s="44">
        <f t="shared" si="8"/>
        <v>28000</v>
      </c>
    </row>
    <row r="276" spans="2:13" ht="15.75" customHeight="1">
      <c r="B276" s="23"/>
      <c r="C276" s="125" t="s">
        <v>101</v>
      </c>
      <c r="D276" s="126"/>
      <c r="E276" s="44"/>
      <c r="F276" s="44"/>
      <c r="G276" s="44"/>
      <c r="H276" s="44"/>
      <c r="I276" s="44"/>
      <c r="J276" s="44"/>
      <c r="K276" s="44"/>
      <c r="L276" s="44">
        <f t="shared" si="14"/>
        <v>0</v>
      </c>
      <c r="M276" s="44">
        <f t="shared" si="8"/>
        <v>0</v>
      </c>
    </row>
    <row r="277" spans="2:13" ht="15.75" customHeight="1">
      <c r="B277" s="23">
        <v>1</v>
      </c>
      <c r="C277" s="123" t="s">
        <v>664</v>
      </c>
      <c r="D277" s="124"/>
      <c r="E277" s="44">
        <v>45000</v>
      </c>
      <c r="F277" s="44">
        <v>45000</v>
      </c>
      <c r="G277" s="44"/>
      <c r="H277" s="44"/>
      <c r="I277" s="44"/>
      <c r="J277" s="44"/>
      <c r="K277" s="44"/>
      <c r="L277" s="44">
        <f t="shared" si="14"/>
        <v>45000</v>
      </c>
      <c r="M277" s="44">
        <f t="shared" si="8"/>
        <v>45000</v>
      </c>
    </row>
    <row r="278" spans="2:13" ht="15.75" customHeight="1">
      <c r="B278" s="23"/>
      <c r="C278" s="125" t="s">
        <v>102</v>
      </c>
      <c r="D278" s="126"/>
      <c r="E278" s="44"/>
      <c r="F278" s="44"/>
      <c r="G278" s="44"/>
      <c r="H278" s="44"/>
      <c r="I278" s="44"/>
      <c r="J278" s="44"/>
      <c r="K278" s="44"/>
      <c r="L278" s="44">
        <f t="shared" si="14"/>
        <v>0</v>
      </c>
      <c r="M278" s="44">
        <f t="shared" si="8"/>
        <v>0</v>
      </c>
    </row>
    <row r="279" spans="2:13" ht="15.75" customHeight="1">
      <c r="B279" s="23">
        <v>1</v>
      </c>
      <c r="C279" s="123" t="s">
        <v>664</v>
      </c>
      <c r="D279" s="124"/>
      <c r="E279" s="44">
        <v>160000</v>
      </c>
      <c r="F279" s="44">
        <v>160000</v>
      </c>
      <c r="G279" s="44"/>
      <c r="H279" s="44"/>
      <c r="I279" s="44"/>
      <c r="J279" s="44"/>
      <c r="K279" s="44"/>
      <c r="L279" s="44">
        <f t="shared" si="14"/>
        <v>160000</v>
      </c>
      <c r="M279" s="44">
        <f t="shared" si="8"/>
        <v>160000</v>
      </c>
    </row>
    <row r="280" spans="2:13" ht="15.75" customHeight="1">
      <c r="B280" s="23"/>
      <c r="C280" s="125" t="s">
        <v>103</v>
      </c>
      <c r="D280" s="126"/>
      <c r="E280" s="44"/>
      <c r="F280" s="44"/>
      <c r="G280" s="44"/>
      <c r="H280" s="44"/>
      <c r="I280" s="44"/>
      <c r="J280" s="44"/>
      <c r="K280" s="44"/>
      <c r="L280" s="44">
        <f t="shared" si="14"/>
        <v>0</v>
      </c>
      <c r="M280" s="44">
        <f t="shared" si="8"/>
        <v>0</v>
      </c>
    </row>
    <row r="281" spans="2:13" ht="15.75" customHeight="1">
      <c r="B281" s="23">
        <v>1</v>
      </c>
      <c r="C281" s="123" t="s">
        <v>664</v>
      </c>
      <c r="D281" s="124"/>
      <c r="E281" s="44">
        <v>26000</v>
      </c>
      <c r="F281" s="44">
        <v>26000</v>
      </c>
      <c r="G281" s="44"/>
      <c r="H281" s="44"/>
      <c r="I281" s="44"/>
      <c r="J281" s="44"/>
      <c r="K281" s="44"/>
      <c r="L281" s="44">
        <f t="shared" si="14"/>
        <v>26000</v>
      </c>
      <c r="M281" s="44">
        <f t="shared" si="8"/>
        <v>26000</v>
      </c>
    </row>
    <row r="282" spans="2:13" ht="15.75" customHeight="1">
      <c r="B282" s="23"/>
      <c r="C282" s="125" t="s">
        <v>104</v>
      </c>
      <c r="D282" s="126"/>
      <c r="E282" s="44"/>
      <c r="F282" s="44"/>
      <c r="G282" s="44"/>
      <c r="H282" s="44"/>
      <c r="I282" s="44"/>
      <c r="J282" s="44"/>
      <c r="K282" s="44"/>
      <c r="L282" s="44">
        <f t="shared" si="14"/>
        <v>0</v>
      </c>
      <c r="M282" s="44">
        <f t="shared" si="8"/>
        <v>0</v>
      </c>
    </row>
    <row r="283" spans="2:13" ht="15.75" customHeight="1">
      <c r="B283" s="23">
        <v>1</v>
      </c>
      <c r="C283" s="123" t="s">
        <v>664</v>
      </c>
      <c r="D283" s="124"/>
      <c r="E283" s="44">
        <v>38000</v>
      </c>
      <c r="F283" s="44">
        <v>38000</v>
      </c>
      <c r="G283" s="44"/>
      <c r="H283" s="44"/>
      <c r="I283" s="44"/>
      <c r="J283" s="44"/>
      <c r="K283" s="44"/>
      <c r="L283" s="44">
        <f t="shared" si="14"/>
        <v>38000</v>
      </c>
      <c r="M283" s="44">
        <f t="shared" si="8"/>
        <v>38000</v>
      </c>
    </row>
    <row r="284" spans="2:13" ht="15.75" customHeight="1">
      <c r="B284" s="23"/>
      <c r="C284" s="125" t="s">
        <v>105</v>
      </c>
      <c r="D284" s="126"/>
      <c r="E284" s="44"/>
      <c r="F284" s="44"/>
      <c r="G284" s="44"/>
      <c r="H284" s="44"/>
      <c r="I284" s="44"/>
      <c r="J284" s="44"/>
      <c r="K284" s="44"/>
      <c r="L284" s="44">
        <f t="shared" si="14"/>
        <v>0</v>
      </c>
      <c r="M284" s="44">
        <f t="shared" si="8"/>
        <v>0</v>
      </c>
    </row>
    <row r="285" spans="2:13" ht="15.75" customHeight="1">
      <c r="B285" s="23">
        <v>1</v>
      </c>
      <c r="C285" s="123" t="s">
        <v>664</v>
      </c>
      <c r="D285" s="124"/>
      <c r="E285" s="44">
        <v>36000</v>
      </c>
      <c r="F285" s="44">
        <v>36000</v>
      </c>
      <c r="G285" s="44"/>
      <c r="H285" s="44"/>
      <c r="I285" s="44"/>
      <c r="J285" s="44"/>
      <c r="K285" s="44"/>
      <c r="L285" s="44">
        <f t="shared" si="14"/>
        <v>36000</v>
      </c>
      <c r="M285" s="44">
        <f t="shared" si="8"/>
        <v>36000</v>
      </c>
    </row>
    <row r="286" spans="2:13" ht="15.75" customHeight="1">
      <c r="B286" s="23"/>
      <c r="C286" s="125" t="s">
        <v>106</v>
      </c>
      <c r="D286" s="126"/>
      <c r="E286" s="44"/>
      <c r="F286" s="44"/>
      <c r="G286" s="44"/>
      <c r="H286" s="44"/>
      <c r="I286" s="44"/>
      <c r="J286" s="44"/>
      <c r="K286" s="44"/>
      <c r="L286" s="44">
        <f t="shared" ref="L286:L331" si="15">+E286+I286</f>
        <v>0</v>
      </c>
      <c r="M286" s="44">
        <f t="shared" ref="M286:M330" si="16">+F286+K286</f>
        <v>0</v>
      </c>
    </row>
    <row r="287" spans="2:13" ht="15.75" customHeight="1">
      <c r="B287" s="23">
        <v>1</v>
      </c>
      <c r="C287" s="123" t="s">
        <v>664</v>
      </c>
      <c r="D287" s="124"/>
      <c r="E287" s="44">
        <v>45000</v>
      </c>
      <c r="F287" s="44">
        <v>45000</v>
      </c>
      <c r="G287" s="44"/>
      <c r="H287" s="44"/>
      <c r="I287" s="44"/>
      <c r="J287" s="44"/>
      <c r="K287" s="44"/>
      <c r="L287" s="44">
        <f t="shared" si="15"/>
        <v>45000</v>
      </c>
      <c r="M287" s="44">
        <f t="shared" si="16"/>
        <v>45000</v>
      </c>
    </row>
    <row r="288" spans="2:13" ht="15.75" customHeight="1">
      <c r="B288" s="23">
        <v>2</v>
      </c>
      <c r="C288" s="123" t="s">
        <v>665</v>
      </c>
      <c r="D288" s="124"/>
      <c r="E288" s="44">
        <v>32000</v>
      </c>
      <c r="F288" s="44">
        <v>32000</v>
      </c>
      <c r="G288" s="44"/>
      <c r="H288" s="44"/>
      <c r="I288" s="44">
        <f t="shared" si="12"/>
        <v>6400</v>
      </c>
      <c r="J288" s="44"/>
      <c r="K288" s="44">
        <f t="shared" si="13"/>
        <v>6400</v>
      </c>
      <c r="L288" s="44">
        <f t="shared" si="15"/>
        <v>38400</v>
      </c>
      <c r="M288" s="44"/>
    </row>
    <row r="289" spans="2:13" ht="15.75" customHeight="1">
      <c r="B289" s="23"/>
      <c r="C289" s="125" t="s">
        <v>107</v>
      </c>
      <c r="D289" s="126"/>
      <c r="E289" s="44"/>
      <c r="F289" s="44"/>
      <c r="G289" s="44"/>
      <c r="H289" s="44"/>
      <c r="I289" s="44"/>
      <c r="J289" s="44"/>
      <c r="K289" s="44"/>
      <c r="L289" s="44">
        <f t="shared" si="15"/>
        <v>0</v>
      </c>
      <c r="M289" s="44">
        <f t="shared" si="16"/>
        <v>0</v>
      </c>
    </row>
    <row r="290" spans="2:13" ht="15.75" customHeight="1">
      <c r="B290" s="23">
        <v>1</v>
      </c>
      <c r="C290" s="123" t="s">
        <v>664</v>
      </c>
      <c r="D290" s="124"/>
      <c r="E290" s="44">
        <v>90000</v>
      </c>
      <c r="F290" s="44">
        <v>90000</v>
      </c>
      <c r="G290" s="44"/>
      <c r="H290" s="44"/>
      <c r="I290" s="44"/>
      <c r="J290" s="44"/>
      <c r="K290" s="44"/>
      <c r="L290" s="44">
        <f t="shared" si="15"/>
        <v>90000</v>
      </c>
      <c r="M290" s="44">
        <f t="shared" si="16"/>
        <v>90000</v>
      </c>
    </row>
    <row r="291" spans="2:13" ht="15.75" customHeight="1">
      <c r="B291" s="23">
        <v>2</v>
      </c>
      <c r="C291" s="123" t="s">
        <v>665</v>
      </c>
      <c r="D291" s="124"/>
      <c r="E291" s="44">
        <v>38500</v>
      </c>
      <c r="F291" s="44">
        <v>38500</v>
      </c>
      <c r="G291" s="44"/>
      <c r="H291" s="44"/>
      <c r="I291" s="44">
        <f t="shared" ref="I291:I328" si="17">+E291*20%</f>
        <v>7700</v>
      </c>
      <c r="J291" s="44"/>
      <c r="K291" s="44">
        <f t="shared" si="13"/>
        <v>7700</v>
      </c>
      <c r="L291" s="44">
        <f t="shared" si="15"/>
        <v>46200</v>
      </c>
      <c r="M291" s="44">
        <f t="shared" si="16"/>
        <v>46200</v>
      </c>
    </row>
    <row r="292" spans="2:13" ht="15.75" customHeight="1">
      <c r="B292" s="23"/>
      <c r="C292" s="125" t="s">
        <v>108</v>
      </c>
      <c r="D292" s="126"/>
      <c r="E292" s="44"/>
      <c r="F292" s="44"/>
      <c r="G292" s="44"/>
      <c r="H292" s="44"/>
      <c r="I292" s="44">
        <f t="shared" si="17"/>
        <v>0</v>
      </c>
      <c r="J292" s="44"/>
      <c r="K292" s="44">
        <f t="shared" si="13"/>
        <v>0</v>
      </c>
      <c r="L292" s="44">
        <f t="shared" si="15"/>
        <v>0</v>
      </c>
      <c r="M292" s="44">
        <f t="shared" si="16"/>
        <v>0</v>
      </c>
    </row>
    <row r="293" spans="2:13" ht="15.75" customHeight="1">
      <c r="B293" s="23">
        <v>1</v>
      </c>
      <c r="C293" s="123" t="s">
        <v>664</v>
      </c>
      <c r="D293" s="124"/>
      <c r="E293" s="44">
        <v>149000</v>
      </c>
      <c r="F293" s="44">
        <v>149000</v>
      </c>
      <c r="G293" s="44"/>
      <c r="H293" s="44"/>
      <c r="I293" s="44"/>
      <c r="J293" s="44"/>
      <c r="K293" s="44"/>
      <c r="L293" s="44">
        <f t="shared" si="15"/>
        <v>149000</v>
      </c>
      <c r="M293" s="44">
        <f t="shared" si="16"/>
        <v>149000</v>
      </c>
    </row>
    <row r="294" spans="2:13" ht="18" customHeight="1">
      <c r="B294" s="23"/>
      <c r="C294" s="125" t="s">
        <v>109</v>
      </c>
      <c r="D294" s="126"/>
      <c r="E294" s="44"/>
      <c r="F294" s="44"/>
      <c r="G294" s="44"/>
      <c r="H294" s="44"/>
      <c r="I294" s="44"/>
      <c r="J294" s="44"/>
      <c r="K294" s="44"/>
      <c r="L294" s="44">
        <f t="shared" si="15"/>
        <v>0</v>
      </c>
      <c r="M294" s="44">
        <f t="shared" si="16"/>
        <v>0</v>
      </c>
    </row>
    <row r="295" spans="2:13" ht="18" customHeight="1">
      <c r="B295" s="23">
        <v>1</v>
      </c>
      <c r="C295" s="123" t="s">
        <v>664</v>
      </c>
      <c r="D295" s="124"/>
      <c r="E295" s="44">
        <v>149000</v>
      </c>
      <c r="F295" s="44">
        <v>149000</v>
      </c>
      <c r="G295" s="44"/>
      <c r="H295" s="44"/>
      <c r="I295" s="44"/>
      <c r="J295" s="44"/>
      <c r="K295" s="44"/>
      <c r="L295" s="44">
        <f t="shared" si="15"/>
        <v>149000</v>
      </c>
      <c r="M295" s="44">
        <f t="shared" si="16"/>
        <v>149000</v>
      </c>
    </row>
    <row r="296" spans="2:13" ht="15.75" customHeight="1">
      <c r="B296" s="23"/>
      <c r="C296" s="125" t="s">
        <v>110</v>
      </c>
      <c r="D296" s="126"/>
      <c r="E296" s="44"/>
      <c r="F296" s="44"/>
      <c r="G296" s="44"/>
      <c r="H296" s="44"/>
      <c r="I296" s="44"/>
      <c r="J296" s="44"/>
      <c r="K296" s="44"/>
      <c r="L296" s="44">
        <f t="shared" si="15"/>
        <v>0</v>
      </c>
      <c r="M296" s="44">
        <f t="shared" si="16"/>
        <v>0</v>
      </c>
    </row>
    <row r="297" spans="2:13" ht="15.75" customHeight="1">
      <c r="B297" s="23">
        <v>1</v>
      </c>
      <c r="C297" s="123" t="s">
        <v>664</v>
      </c>
      <c r="D297" s="124"/>
      <c r="E297" s="44">
        <v>10000</v>
      </c>
      <c r="F297" s="44">
        <v>10000</v>
      </c>
      <c r="G297" s="44"/>
      <c r="H297" s="44"/>
      <c r="I297" s="44"/>
      <c r="J297" s="44"/>
      <c r="K297" s="44"/>
      <c r="L297" s="44">
        <f t="shared" si="15"/>
        <v>10000</v>
      </c>
      <c r="M297" s="44">
        <f t="shared" si="16"/>
        <v>10000</v>
      </c>
    </row>
    <row r="298" spans="2:13" ht="15.75" customHeight="1">
      <c r="B298" s="23"/>
      <c r="C298" s="125" t="s">
        <v>111</v>
      </c>
      <c r="D298" s="126"/>
      <c r="E298" s="44"/>
      <c r="F298" s="44"/>
      <c r="G298" s="44"/>
      <c r="H298" s="44"/>
      <c r="I298" s="44"/>
      <c r="J298" s="44"/>
      <c r="K298" s="44"/>
      <c r="L298" s="44">
        <f t="shared" si="15"/>
        <v>0</v>
      </c>
      <c r="M298" s="44">
        <f t="shared" si="16"/>
        <v>0</v>
      </c>
    </row>
    <row r="299" spans="2:13" ht="15.75" customHeight="1">
      <c r="B299" s="23">
        <v>1</v>
      </c>
      <c r="C299" s="123" t="s">
        <v>664</v>
      </c>
      <c r="D299" s="124"/>
      <c r="E299" s="44">
        <v>90000</v>
      </c>
      <c r="F299" s="44">
        <v>90000</v>
      </c>
      <c r="G299" s="44"/>
      <c r="H299" s="44"/>
      <c r="I299" s="44"/>
      <c r="J299" s="44"/>
      <c r="K299" s="44"/>
      <c r="L299" s="44">
        <f t="shared" si="15"/>
        <v>90000</v>
      </c>
      <c r="M299" s="44">
        <f t="shared" si="16"/>
        <v>90000</v>
      </c>
    </row>
    <row r="300" spans="2:13" ht="15.75" customHeight="1">
      <c r="B300" s="23"/>
      <c r="C300" s="125" t="s">
        <v>112</v>
      </c>
      <c r="D300" s="126"/>
      <c r="E300" s="44"/>
      <c r="F300" s="44"/>
      <c r="G300" s="44"/>
      <c r="H300" s="44"/>
      <c r="I300" s="44"/>
      <c r="J300" s="44"/>
      <c r="K300" s="44"/>
      <c r="L300" s="44">
        <f t="shared" si="15"/>
        <v>0</v>
      </c>
      <c r="M300" s="44">
        <f t="shared" si="16"/>
        <v>0</v>
      </c>
    </row>
    <row r="301" spans="2:13" ht="15.75" customHeight="1">
      <c r="B301" s="23">
        <v>1</v>
      </c>
      <c r="C301" s="123" t="s">
        <v>664</v>
      </c>
      <c r="D301" s="124"/>
      <c r="E301" s="44">
        <v>63000</v>
      </c>
      <c r="F301" s="44">
        <v>63000</v>
      </c>
      <c r="G301" s="44"/>
      <c r="H301" s="44"/>
      <c r="I301" s="44"/>
      <c r="J301" s="44"/>
      <c r="K301" s="44"/>
      <c r="L301" s="44">
        <f t="shared" si="15"/>
        <v>63000</v>
      </c>
      <c r="M301" s="44">
        <f t="shared" si="16"/>
        <v>63000</v>
      </c>
    </row>
    <row r="302" spans="2:13" ht="15.75" customHeight="1">
      <c r="B302" s="23"/>
      <c r="C302" s="125" t="s">
        <v>113</v>
      </c>
      <c r="D302" s="126"/>
      <c r="E302" s="44"/>
      <c r="F302" s="44"/>
      <c r="G302" s="44"/>
      <c r="H302" s="44"/>
      <c r="I302" s="44"/>
      <c r="J302" s="44"/>
      <c r="K302" s="44"/>
      <c r="L302" s="44">
        <f t="shared" si="15"/>
        <v>0</v>
      </c>
      <c r="M302" s="44">
        <f t="shared" si="16"/>
        <v>0</v>
      </c>
    </row>
    <row r="303" spans="2:13" ht="15.75" customHeight="1">
      <c r="B303" s="23">
        <v>1</v>
      </c>
      <c r="C303" s="123" t="s">
        <v>664</v>
      </c>
      <c r="D303" s="124"/>
      <c r="E303" s="44">
        <v>39000</v>
      </c>
      <c r="F303" s="44">
        <v>39000</v>
      </c>
      <c r="G303" s="44"/>
      <c r="H303" s="44"/>
      <c r="I303" s="44"/>
      <c r="J303" s="44"/>
      <c r="K303" s="44"/>
      <c r="L303" s="44">
        <f t="shared" si="15"/>
        <v>39000</v>
      </c>
      <c r="M303" s="44">
        <f t="shared" si="16"/>
        <v>39000</v>
      </c>
    </row>
    <row r="304" spans="2:13" ht="15.75" customHeight="1">
      <c r="B304" s="23"/>
      <c r="C304" s="125" t="s">
        <v>114</v>
      </c>
      <c r="D304" s="126"/>
      <c r="E304" s="44"/>
      <c r="F304" s="44"/>
      <c r="G304" s="44"/>
      <c r="H304" s="44"/>
      <c r="I304" s="44"/>
      <c r="J304" s="44"/>
      <c r="K304" s="44"/>
      <c r="L304" s="44">
        <f t="shared" si="15"/>
        <v>0</v>
      </c>
      <c r="M304" s="44">
        <f t="shared" si="16"/>
        <v>0</v>
      </c>
    </row>
    <row r="305" spans="2:13" ht="15.75" customHeight="1">
      <c r="B305" s="23">
        <v>1</v>
      </c>
      <c r="C305" s="123" t="s">
        <v>664</v>
      </c>
      <c r="D305" s="124"/>
      <c r="E305" s="44">
        <v>130000</v>
      </c>
      <c r="F305" s="44">
        <v>130000</v>
      </c>
      <c r="G305" s="44"/>
      <c r="H305" s="44"/>
      <c r="I305" s="44"/>
      <c r="J305" s="44"/>
      <c r="K305" s="44"/>
      <c r="L305" s="44">
        <f t="shared" si="15"/>
        <v>130000</v>
      </c>
      <c r="M305" s="44">
        <f t="shared" si="16"/>
        <v>130000</v>
      </c>
    </row>
    <row r="306" spans="2:13" ht="15.75" customHeight="1">
      <c r="B306" s="23">
        <v>2</v>
      </c>
      <c r="C306" s="123" t="s">
        <v>665</v>
      </c>
      <c r="D306" s="124"/>
      <c r="E306" s="44">
        <v>15750</v>
      </c>
      <c r="F306" s="44">
        <v>15750</v>
      </c>
      <c r="G306" s="44"/>
      <c r="H306" s="44"/>
      <c r="I306" s="44">
        <f t="shared" si="17"/>
        <v>3150</v>
      </c>
      <c r="J306" s="44"/>
      <c r="K306" s="44">
        <f t="shared" ref="K306:K328" si="18">+F306*20%</f>
        <v>3150</v>
      </c>
      <c r="L306" s="44">
        <f t="shared" si="15"/>
        <v>18900</v>
      </c>
      <c r="M306" s="44">
        <f t="shared" si="16"/>
        <v>18900</v>
      </c>
    </row>
    <row r="307" spans="2:13" ht="15.75" customHeight="1">
      <c r="B307" s="23"/>
      <c r="C307" s="125" t="s">
        <v>115</v>
      </c>
      <c r="D307" s="126"/>
      <c r="E307" s="44"/>
      <c r="F307" s="44"/>
      <c r="G307" s="44"/>
      <c r="H307" s="44"/>
      <c r="I307" s="44"/>
      <c r="J307" s="44"/>
      <c r="K307" s="44"/>
      <c r="L307" s="44">
        <f t="shared" si="15"/>
        <v>0</v>
      </c>
      <c r="M307" s="44">
        <f t="shared" si="16"/>
        <v>0</v>
      </c>
    </row>
    <row r="308" spans="2:13" ht="15.75" customHeight="1">
      <c r="B308" s="23">
        <v>1</v>
      </c>
      <c r="C308" s="123" t="s">
        <v>664</v>
      </c>
      <c r="D308" s="124"/>
      <c r="E308" s="44">
        <v>140000</v>
      </c>
      <c r="F308" s="44">
        <v>140000</v>
      </c>
      <c r="G308" s="44"/>
      <c r="H308" s="44"/>
      <c r="I308" s="44"/>
      <c r="J308" s="44"/>
      <c r="K308" s="44"/>
      <c r="L308" s="44">
        <f t="shared" si="15"/>
        <v>140000</v>
      </c>
      <c r="M308" s="44">
        <f t="shared" si="16"/>
        <v>140000</v>
      </c>
    </row>
    <row r="309" spans="2:13" ht="15.75" customHeight="1">
      <c r="B309" s="23"/>
      <c r="C309" s="125" t="s">
        <v>116</v>
      </c>
      <c r="D309" s="126"/>
      <c r="E309" s="44"/>
      <c r="F309" s="44"/>
      <c r="G309" s="44"/>
      <c r="H309" s="44"/>
      <c r="I309" s="44"/>
      <c r="J309" s="44"/>
      <c r="K309" s="44"/>
      <c r="L309" s="44">
        <f t="shared" si="15"/>
        <v>0</v>
      </c>
      <c r="M309" s="44">
        <f t="shared" si="16"/>
        <v>0</v>
      </c>
    </row>
    <row r="310" spans="2:13" ht="15.75" customHeight="1">
      <c r="B310" s="23">
        <v>1</v>
      </c>
      <c r="C310" s="123" t="s">
        <v>664</v>
      </c>
      <c r="D310" s="124"/>
      <c r="E310" s="44">
        <v>160000</v>
      </c>
      <c r="F310" s="44">
        <v>160000</v>
      </c>
      <c r="G310" s="44"/>
      <c r="H310" s="44"/>
      <c r="I310" s="44"/>
      <c r="J310" s="44"/>
      <c r="K310" s="44"/>
      <c r="L310" s="44">
        <f t="shared" si="15"/>
        <v>160000</v>
      </c>
      <c r="M310" s="44">
        <f t="shared" si="16"/>
        <v>160000</v>
      </c>
    </row>
    <row r="311" spans="2:13" ht="15.75" customHeight="1">
      <c r="B311" s="23">
        <v>2</v>
      </c>
      <c r="C311" s="123" t="s">
        <v>665</v>
      </c>
      <c r="D311" s="124"/>
      <c r="E311" s="44">
        <v>100000</v>
      </c>
      <c r="F311" s="44">
        <v>100000</v>
      </c>
      <c r="G311" s="44"/>
      <c r="H311" s="44"/>
      <c r="I311" s="44">
        <f t="shared" si="17"/>
        <v>20000</v>
      </c>
      <c r="J311" s="44"/>
      <c r="K311" s="44">
        <f t="shared" si="18"/>
        <v>20000</v>
      </c>
      <c r="L311" s="44">
        <f t="shared" si="15"/>
        <v>120000</v>
      </c>
      <c r="M311" s="44">
        <f t="shared" si="16"/>
        <v>120000</v>
      </c>
    </row>
    <row r="312" spans="2:13" ht="15.75" customHeight="1">
      <c r="B312" s="23"/>
      <c r="C312" s="125" t="s">
        <v>117</v>
      </c>
      <c r="D312" s="126"/>
      <c r="E312" s="44"/>
      <c r="F312" s="44"/>
      <c r="G312" s="44"/>
      <c r="H312" s="44"/>
      <c r="I312" s="44"/>
      <c r="J312" s="44"/>
      <c r="K312" s="44"/>
      <c r="L312" s="44">
        <f t="shared" si="15"/>
        <v>0</v>
      </c>
      <c r="M312" s="44">
        <f t="shared" si="16"/>
        <v>0</v>
      </c>
    </row>
    <row r="313" spans="2:13" ht="15.75" customHeight="1">
      <c r="B313" s="23">
        <v>1</v>
      </c>
      <c r="C313" s="123" t="s">
        <v>664</v>
      </c>
      <c r="D313" s="124"/>
      <c r="E313" s="44">
        <v>28000</v>
      </c>
      <c r="F313" s="44">
        <v>28000</v>
      </c>
      <c r="G313" s="44"/>
      <c r="H313" s="44"/>
      <c r="I313" s="44"/>
      <c r="J313" s="44"/>
      <c r="K313" s="44"/>
      <c r="L313" s="44">
        <f t="shared" si="15"/>
        <v>28000</v>
      </c>
      <c r="M313" s="44">
        <f t="shared" si="16"/>
        <v>28000</v>
      </c>
    </row>
    <row r="314" spans="2:13" ht="15.75" customHeight="1">
      <c r="B314" s="23"/>
      <c r="C314" s="125" t="s">
        <v>118</v>
      </c>
      <c r="D314" s="126"/>
      <c r="E314" s="44"/>
      <c r="F314" s="44"/>
      <c r="G314" s="44"/>
      <c r="H314" s="44"/>
      <c r="I314" s="44"/>
      <c r="J314" s="44"/>
      <c r="K314" s="44"/>
      <c r="L314" s="44">
        <f t="shared" si="15"/>
        <v>0</v>
      </c>
      <c r="M314" s="44">
        <f t="shared" si="16"/>
        <v>0</v>
      </c>
    </row>
    <row r="315" spans="2:13" ht="15.75" customHeight="1">
      <c r="B315" s="23">
        <v>1</v>
      </c>
      <c r="C315" s="123" t="s">
        <v>664</v>
      </c>
      <c r="D315" s="124"/>
      <c r="E315" s="44">
        <v>80000</v>
      </c>
      <c r="F315" s="44">
        <v>80000</v>
      </c>
      <c r="G315" s="44"/>
      <c r="H315" s="44"/>
      <c r="I315" s="44"/>
      <c r="J315" s="44"/>
      <c r="K315" s="44"/>
      <c r="L315" s="44">
        <f t="shared" si="15"/>
        <v>80000</v>
      </c>
      <c r="M315" s="44">
        <f t="shared" si="16"/>
        <v>80000</v>
      </c>
    </row>
    <row r="316" spans="2:13" ht="15.75" customHeight="1">
      <c r="B316" s="23">
        <v>2</v>
      </c>
      <c r="C316" s="123" t="s">
        <v>665</v>
      </c>
      <c r="D316" s="124"/>
      <c r="E316" s="44">
        <v>41225</v>
      </c>
      <c r="F316" s="44">
        <v>41225</v>
      </c>
      <c r="G316" s="44"/>
      <c r="H316" s="44"/>
      <c r="I316" s="44">
        <f t="shared" si="17"/>
        <v>8245</v>
      </c>
      <c r="J316" s="44"/>
      <c r="K316" s="44">
        <f t="shared" si="18"/>
        <v>8245</v>
      </c>
      <c r="L316" s="44">
        <f t="shared" si="15"/>
        <v>49470</v>
      </c>
      <c r="M316" s="44">
        <f t="shared" si="16"/>
        <v>49470</v>
      </c>
    </row>
    <row r="317" spans="2:13" ht="15.75" customHeight="1">
      <c r="B317" s="23"/>
      <c r="C317" s="125" t="s">
        <v>287</v>
      </c>
      <c r="D317" s="126"/>
      <c r="E317" s="44"/>
      <c r="F317" s="44"/>
      <c r="G317" s="44"/>
      <c r="H317" s="44"/>
      <c r="I317" s="44"/>
      <c r="J317" s="44"/>
      <c r="K317" s="44"/>
      <c r="L317" s="44">
        <f t="shared" si="15"/>
        <v>0</v>
      </c>
      <c r="M317" s="44">
        <f t="shared" si="16"/>
        <v>0</v>
      </c>
    </row>
    <row r="318" spans="2:13" ht="15.75" customHeight="1">
      <c r="B318" s="23">
        <v>1</v>
      </c>
      <c r="C318" s="123" t="s">
        <v>664</v>
      </c>
      <c r="D318" s="124"/>
      <c r="E318" s="44">
        <v>90000</v>
      </c>
      <c r="F318" s="44">
        <v>90000</v>
      </c>
      <c r="G318" s="44"/>
      <c r="H318" s="44"/>
      <c r="I318" s="44"/>
      <c r="J318" s="44"/>
      <c r="K318" s="44"/>
      <c r="L318" s="44">
        <f t="shared" si="15"/>
        <v>90000</v>
      </c>
      <c r="M318" s="44">
        <f t="shared" si="16"/>
        <v>90000</v>
      </c>
    </row>
    <row r="319" spans="2:13" ht="15.75" customHeight="1">
      <c r="B319" s="23"/>
      <c r="C319" s="125" t="s">
        <v>119</v>
      </c>
      <c r="D319" s="126"/>
      <c r="E319" s="44"/>
      <c r="F319" s="44"/>
      <c r="G319" s="44"/>
      <c r="H319" s="44"/>
      <c r="I319" s="44"/>
      <c r="J319" s="44"/>
      <c r="K319" s="44"/>
      <c r="L319" s="44">
        <f t="shared" si="15"/>
        <v>0</v>
      </c>
      <c r="M319" s="44">
        <f t="shared" si="16"/>
        <v>0</v>
      </c>
    </row>
    <row r="320" spans="2:13" ht="15.75" customHeight="1">
      <c r="B320" s="23">
        <v>1</v>
      </c>
      <c r="C320" s="123" t="s">
        <v>664</v>
      </c>
      <c r="D320" s="124"/>
      <c r="E320" s="44">
        <v>140000</v>
      </c>
      <c r="F320" s="44">
        <v>140000</v>
      </c>
      <c r="G320" s="44"/>
      <c r="H320" s="44"/>
      <c r="I320" s="44"/>
      <c r="J320" s="44"/>
      <c r="K320" s="44"/>
      <c r="L320" s="44">
        <f t="shared" si="15"/>
        <v>140000</v>
      </c>
      <c r="M320" s="44">
        <f t="shared" si="16"/>
        <v>140000</v>
      </c>
    </row>
    <row r="321" spans="2:13" ht="15.75" customHeight="1">
      <c r="B321" s="23"/>
      <c r="C321" s="125" t="s">
        <v>120</v>
      </c>
      <c r="D321" s="126"/>
      <c r="E321" s="44"/>
      <c r="F321" s="44"/>
      <c r="G321" s="44"/>
      <c r="H321" s="44"/>
      <c r="I321" s="44"/>
      <c r="J321" s="44"/>
      <c r="K321" s="44"/>
      <c r="L321" s="44">
        <f t="shared" si="15"/>
        <v>0</v>
      </c>
      <c r="M321" s="44">
        <f t="shared" si="16"/>
        <v>0</v>
      </c>
    </row>
    <row r="322" spans="2:13" ht="15.75" customHeight="1">
      <c r="B322" s="23">
        <v>1</v>
      </c>
      <c r="C322" s="123" t="s">
        <v>664</v>
      </c>
      <c r="D322" s="124"/>
      <c r="E322" s="44">
        <v>80000</v>
      </c>
      <c r="F322" s="44">
        <v>80000</v>
      </c>
      <c r="G322" s="44"/>
      <c r="H322" s="44"/>
      <c r="I322" s="44"/>
      <c r="J322" s="44"/>
      <c r="K322" s="44"/>
      <c r="L322" s="44">
        <f t="shared" si="15"/>
        <v>80000</v>
      </c>
      <c r="M322" s="44">
        <f t="shared" si="16"/>
        <v>80000</v>
      </c>
    </row>
    <row r="323" spans="2:13" ht="15.75" customHeight="1">
      <c r="B323" s="23">
        <v>2</v>
      </c>
      <c r="C323" s="123" t="s">
        <v>665</v>
      </c>
      <c r="D323" s="124"/>
      <c r="E323" s="44">
        <v>39950</v>
      </c>
      <c r="F323" s="44">
        <v>39950</v>
      </c>
      <c r="G323" s="44"/>
      <c r="H323" s="44"/>
      <c r="I323" s="44">
        <f t="shared" si="17"/>
        <v>7990</v>
      </c>
      <c r="J323" s="44"/>
      <c r="K323" s="44">
        <f t="shared" si="18"/>
        <v>7990</v>
      </c>
      <c r="L323" s="44">
        <f t="shared" si="15"/>
        <v>47940</v>
      </c>
      <c r="M323" s="44">
        <f t="shared" si="16"/>
        <v>47940</v>
      </c>
    </row>
    <row r="324" spans="2:13" ht="15.75" customHeight="1">
      <c r="B324" s="23"/>
      <c r="C324" s="125" t="s">
        <v>121</v>
      </c>
      <c r="D324" s="126"/>
      <c r="E324" s="44"/>
      <c r="F324" s="44"/>
      <c r="G324" s="44"/>
      <c r="H324" s="44"/>
      <c r="I324" s="44"/>
      <c r="J324" s="44"/>
      <c r="K324" s="44"/>
      <c r="L324" s="44">
        <f t="shared" si="15"/>
        <v>0</v>
      </c>
      <c r="M324" s="44">
        <f t="shared" si="16"/>
        <v>0</v>
      </c>
    </row>
    <row r="325" spans="2:13" ht="15.75" customHeight="1">
      <c r="B325" s="23">
        <v>1</v>
      </c>
      <c r="C325" s="123" t="s">
        <v>664</v>
      </c>
      <c r="D325" s="124"/>
      <c r="E325" s="44">
        <v>80000</v>
      </c>
      <c r="F325" s="44">
        <v>80000</v>
      </c>
      <c r="G325" s="44"/>
      <c r="H325" s="44"/>
      <c r="I325" s="44"/>
      <c r="J325" s="44"/>
      <c r="K325" s="44"/>
      <c r="L325" s="44">
        <f t="shared" si="15"/>
        <v>80000</v>
      </c>
      <c r="M325" s="44">
        <f t="shared" si="16"/>
        <v>80000</v>
      </c>
    </row>
    <row r="326" spans="2:13" ht="15.75" customHeight="1">
      <c r="B326" s="23"/>
      <c r="C326" s="125" t="s">
        <v>122</v>
      </c>
      <c r="D326" s="126"/>
      <c r="E326" s="44"/>
      <c r="F326" s="44"/>
      <c r="G326" s="44"/>
      <c r="H326" s="44"/>
      <c r="I326" s="44"/>
      <c r="J326" s="44"/>
      <c r="K326" s="44"/>
      <c r="L326" s="44">
        <f t="shared" si="15"/>
        <v>0</v>
      </c>
      <c r="M326" s="44">
        <f t="shared" si="16"/>
        <v>0</v>
      </c>
    </row>
    <row r="327" spans="2:13" ht="15.75" customHeight="1">
      <c r="B327" s="23">
        <v>1</v>
      </c>
      <c r="C327" s="123" t="s">
        <v>664</v>
      </c>
      <c r="D327" s="124"/>
      <c r="E327" s="44">
        <v>70000</v>
      </c>
      <c r="F327" s="44">
        <v>70000</v>
      </c>
      <c r="G327" s="44"/>
      <c r="H327" s="44"/>
      <c r="I327" s="44"/>
      <c r="J327" s="44"/>
      <c r="K327" s="44"/>
      <c r="L327" s="44">
        <f t="shared" si="15"/>
        <v>70000</v>
      </c>
      <c r="M327" s="44">
        <f t="shared" si="16"/>
        <v>70000</v>
      </c>
    </row>
    <row r="328" spans="2:13" ht="15.75" customHeight="1">
      <c r="B328" s="23">
        <v>2</v>
      </c>
      <c r="C328" s="123" t="s">
        <v>665</v>
      </c>
      <c r="D328" s="124"/>
      <c r="E328" s="44">
        <v>47875</v>
      </c>
      <c r="F328" s="44">
        <v>47875</v>
      </c>
      <c r="G328" s="44"/>
      <c r="H328" s="44"/>
      <c r="I328" s="44">
        <f t="shared" si="17"/>
        <v>9575</v>
      </c>
      <c r="J328" s="44"/>
      <c r="K328" s="44">
        <f t="shared" si="18"/>
        <v>9575</v>
      </c>
      <c r="L328" s="44">
        <f t="shared" si="15"/>
        <v>57450</v>
      </c>
      <c r="M328" s="44">
        <f t="shared" si="16"/>
        <v>57450</v>
      </c>
    </row>
    <row r="329" spans="2:13" ht="15.75" customHeight="1">
      <c r="B329" s="23"/>
      <c r="C329" s="125" t="s">
        <v>123</v>
      </c>
      <c r="D329" s="126"/>
      <c r="E329" s="44"/>
      <c r="F329" s="44"/>
      <c r="G329" s="44"/>
      <c r="H329" s="44"/>
      <c r="I329" s="44"/>
      <c r="J329" s="44"/>
      <c r="K329" s="44"/>
      <c r="L329" s="44">
        <f t="shared" si="15"/>
        <v>0</v>
      </c>
      <c r="M329" s="44">
        <f t="shared" si="16"/>
        <v>0</v>
      </c>
    </row>
    <row r="330" spans="2:13" ht="15.75" customHeight="1">
      <c r="B330" s="23">
        <v>1</v>
      </c>
      <c r="C330" s="123" t="s">
        <v>664</v>
      </c>
      <c r="D330" s="124"/>
      <c r="E330" s="44">
        <v>95000</v>
      </c>
      <c r="F330" s="44">
        <v>95000</v>
      </c>
      <c r="G330" s="44"/>
      <c r="H330" s="44"/>
      <c r="I330" s="44"/>
      <c r="J330" s="44"/>
      <c r="K330" s="44"/>
      <c r="L330" s="44">
        <f t="shared" si="15"/>
        <v>95000</v>
      </c>
      <c r="M330" s="44">
        <f t="shared" si="16"/>
        <v>95000</v>
      </c>
    </row>
    <row r="331" spans="2:13" ht="15.75" customHeight="1">
      <c r="B331" s="23"/>
      <c r="C331" s="125" t="s">
        <v>124</v>
      </c>
      <c r="D331" s="126"/>
      <c r="E331" s="44"/>
      <c r="F331" s="44"/>
      <c r="G331" s="44"/>
      <c r="H331" s="44"/>
      <c r="I331" s="44"/>
      <c r="J331" s="44"/>
      <c r="K331" s="44"/>
      <c r="L331" s="44">
        <f t="shared" si="15"/>
        <v>0</v>
      </c>
      <c r="M331" s="44">
        <f t="shared" ref="M331:M360" si="19">+F331+K331</f>
        <v>0</v>
      </c>
    </row>
    <row r="332" spans="2:13" ht="15.75" customHeight="1">
      <c r="B332" s="23">
        <v>1</v>
      </c>
      <c r="C332" s="123" t="s">
        <v>664</v>
      </c>
      <c r="D332" s="124"/>
      <c r="E332" s="44">
        <v>95000</v>
      </c>
      <c r="F332" s="44">
        <v>95000</v>
      </c>
      <c r="G332" s="44"/>
      <c r="H332" s="44"/>
      <c r="I332" s="44"/>
      <c r="J332" s="44"/>
      <c r="K332" s="44"/>
      <c r="L332" s="44">
        <f t="shared" ref="L332:L362" si="20">+E332+I332</f>
        <v>95000</v>
      </c>
      <c r="M332" s="44">
        <f t="shared" si="19"/>
        <v>95000</v>
      </c>
    </row>
    <row r="333" spans="2:13" ht="15.75" customHeight="1">
      <c r="B333" s="23"/>
      <c r="C333" s="125" t="s">
        <v>125</v>
      </c>
      <c r="D333" s="126"/>
      <c r="E333" s="44"/>
      <c r="F333" s="44"/>
      <c r="G333" s="44"/>
      <c r="H333" s="44"/>
      <c r="I333" s="44"/>
      <c r="J333" s="44"/>
      <c r="K333" s="44"/>
      <c r="L333" s="44">
        <f t="shared" si="20"/>
        <v>0</v>
      </c>
      <c r="M333" s="44">
        <f t="shared" si="19"/>
        <v>0</v>
      </c>
    </row>
    <row r="334" spans="2:13" ht="15.75" customHeight="1">
      <c r="B334" s="23">
        <v>1</v>
      </c>
      <c r="C334" s="123" t="s">
        <v>664</v>
      </c>
      <c r="D334" s="124"/>
      <c r="E334" s="44">
        <v>140000</v>
      </c>
      <c r="F334" s="44">
        <v>140000</v>
      </c>
      <c r="G334" s="44"/>
      <c r="H334" s="44"/>
      <c r="I334" s="44"/>
      <c r="J334" s="44"/>
      <c r="K334" s="44"/>
      <c r="L334" s="44">
        <f t="shared" si="20"/>
        <v>140000</v>
      </c>
      <c r="M334" s="44">
        <f t="shared" si="19"/>
        <v>140000</v>
      </c>
    </row>
    <row r="335" spans="2:13" ht="15.75" customHeight="1">
      <c r="B335" s="23"/>
      <c r="C335" s="125" t="s">
        <v>126</v>
      </c>
      <c r="D335" s="126"/>
      <c r="E335" s="44"/>
      <c r="F335" s="44"/>
      <c r="G335" s="44"/>
      <c r="H335" s="44"/>
      <c r="I335" s="44"/>
      <c r="J335" s="44"/>
      <c r="K335" s="44"/>
      <c r="L335" s="44">
        <f t="shared" si="20"/>
        <v>0</v>
      </c>
      <c r="M335" s="44">
        <f t="shared" si="19"/>
        <v>0</v>
      </c>
    </row>
    <row r="336" spans="2:13" ht="15.75" customHeight="1">
      <c r="B336" s="23">
        <v>1</v>
      </c>
      <c r="C336" s="123" t="s">
        <v>664</v>
      </c>
      <c r="D336" s="124"/>
      <c r="E336" s="44">
        <v>30000</v>
      </c>
      <c r="F336" s="44">
        <v>30000</v>
      </c>
      <c r="G336" s="44"/>
      <c r="H336" s="44"/>
      <c r="I336" s="44"/>
      <c r="J336" s="44"/>
      <c r="K336" s="44"/>
      <c r="L336" s="44">
        <f t="shared" si="20"/>
        <v>30000</v>
      </c>
      <c r="M336" s="44">
        <f t="shared" si="19"/>
        <v>30000</v>
      </c>
    </row>
    <row r="337" spans="2:13" ht="15.75" customHeight="1">
      <c r="B337" s="23"/>
      <c r="C337" s="125" t="s">
        <v>127</v>
      </c>
      <c r="D337" s="126"/>
      <c r="E337" s="44"/>
      <c r="F337" s="44"/>
      <c r="G337" s="44"/>
      <c r="H337" s="44"/>
      <c r="I337" s="44"/>
      <c r="J337" s="44"/>
      <c r="K337" s="44"/>
      <c r="L337" s="44">
        <f t="shared" si="20"/>
        <v>0</v>
      </c>
      <c r="M337" s="44">
        <f t="shared" si="19"/>
        <v>0</v>
      </c>
    </row>
    <row r="338" spans="2:13" ht="15.75" customHeight="1">
      <c r="B338" s="23">
        <v>1</v>
      </c>
      <c r="C338" s="123" t="s">
        <v>664</v>
      </c>
      <c r="D338" s="124"/>
      <c r="E338" s="44">
        <v>94000</v>
      </c>
      <c r="F338" s="44">
        <v>94000</v>
      </c>
      <c r="G338" s="44"/>
      <c r="H338" s="44"/>
      <c r="I338" s="44"/>
      <c r="J338" s="44"/>
      <c r="K338" s="44"/>
      <c r="L338" s="44">
        <f t="shared" si="20"/>
        <v>94000</v>
      </c>
      <c r="M338" s="44">
        <f t="shared" si="19"/>
        <v>94000</v>
      </c>
    </row>
    <row r="339" spans="2:13" ht="15.75" customHeight="1">
      <c r="B339" s="23"/>
      <c r="C339" s="125" t="s">
        <v>128</v>
      </c>
      <c r="D339" s="126"/>
      <c r="E339" s="44"/>
      <c r="F339" s="44"/>
      <c r="G339" s="44"/>
      <c r="H339" s="44"/>
      <c r="I339" s="44"/>
      <c r="J339" s="44"/>
      <c r="K339" s="44"/>
      <c r="L339" s="44">
        <f t="shared" si="20"/>
        <v>0</v>
      </c>
      <c r="M339" s="44">
        <f t="shared" si="19"/>
        <v>0</v>
      </c>
    </row>
    <row r="340" spans="2:13" ht="15.75" customHeight="1">
      <c r="B340" s="23">
        <v>1</v>
      </c>
      <c r="C340" s="123" t="s">
        <v>664</v>
      </c>
      <c r="D340" s="124"/>
      <c r="E340" s="44">
        <v>148000</v>
      </c>
      <c r="F340" s="44">
        <v>148000</v>
      </c>
      <c r="G340" s="44"/>
      <c r="H340" s="44"/>
      <c r="I340" s="44"/>
      <c r="J340" s="44"/>
      <c r="K340" s="44"/>
      <c r="L340" s="44">
        <f t="shared" si="20"/>
        <v>148000</v>
      </c>
      <c r="M340" s="44">
        <f t="shared" si="19"/>
        <v>148000</v>
      </c>
    </row>
    <row r="341" spans="2:13" ht="15.75" customHeight="1">
      <c r="B341" s="23"/>
      <c r="C341" s="125" t="s">
        <v>129</v>
      </c>
      <c r="D341" s="126"/>
      <c r="E341" s="44"/>
      <c r="F341" s="44"/>
      <c r="G341" s="44"/>
      <c r="H341" s="44"/>
      <c r="I341" s="44"/>
      <c r="J341" s="44"/>
      <c r="K341" s="44"/>
      <c r="L341" s="44">
        <f t="shared" si="20"/>
        <v>0</v>
      </c>
      <c r="M341" s="44">
        <f t="shared" si="19"/>
        <v>0</v>
      </c>
    </row>
    <row r="342" spans="2:13" ht="15.75" customHeight="1">
      <c r="B342" s="23">
        <v>1</v>
      </c>
      <c r="C342" s="123" t="s">
        <v>664</v>
      </c>
      <c r="D342" s="124"/>
      <c r="E342" s="44">
        <v>18000</v>
      </c>
      <c r="F342" s="44">
        <v>18000</v>
      </c>
      <c r="G342" s="44"/>
      <c r="H342" s="44"/>
      <c r="I342" s="44"/>
      <c r="J342" s="44"/>
      <c r="K342" s="44"/>
      <c r="L342" s="44">
        <f t="shared" si="20"/>
        <v>18000</v>
      </c>
      <c r="M342" s="44">
        <f t="shared" si="19"/>
        <v>18000</v>
      </c>
    </row>
    <row r="343" spans="2:13" ht="15.75" customHeight="1">
      <c r="B343" s="23"/>
      <c r="C343" s="125" t="s">
        <v>130</v>
      </c>
      <c r="D343" s="126"/>
      <c r="E343" s="44"/>
      <c r="F343" s="44"/>
      <c r="G343" s="44"/>
      <c r="H343" s="44"/>
      <c r="I343" s="44"/>
      <c r="J343" s="44"/>
      <c r="K343" s="44"/>
      <c r="L343" s="44">
        <f t="shared" si="20"/>
        <v>0</v>
      </c>
      <c r="M343" s="44">
        <f t="shared" si="19"/>
        <v>0</v>
      </c>
    </row>
    <row r="344" spans="2:13" ht="15.75" customHeight="1">
      <c r="B344" s="23">
        <v>1</v>
      </c>
      <c r="C344" s="123" t="s">
        <v>664</v>
      </c>
      <c r="D344" s="124"/>
      <c r="E344" s="44">
        <v>42000</v>
      </c>
      <c r="F344" s="44">
        <v>42000</v>
      </c>
      <c r="G344" s="44"/>
      <c r="H344" s="44"/>
      <c r="I344" s="44"/>
      <c r="J344" s="44"/>
      <c r="K344" s="44"/>
      <c r="L344" s="44">
        <f t="shared" si="20"/>
        <v>42000</v>
      </c>
      <c r="M344" s="44">
        <f t="shared" si="19"/>
        <v>42000</v>
      </c>
    </row>
    <row r="345" spans="2:13" ht="15.75" customHeight="1">
      <c r="B345" s="23"/>
      <c r="C345" s="125" t="s">
        <v>131</v>
      </c>
      <c r="D345" s="126"/>
      <c r="E345" s="44"/>
      <c r="F345" s="44"/>
      <c r="G345" s="44"/>
      <c r="H345" s="44"/>
      <c r="I345" s="44"/>
      <c r="J345" s="44"/>
      <c r="K345" s="44"/>
      <c r="L345" s="44">
        <f t="shared" si="20"/>
        <v>0</v>
      </c>
      <c r="M345" s="44">
        <f t="shared" si="19"/>
        <v>0</v>
      </c>
    </row>
    <row r="346" spans="2:13" ht="15.75" customHeight="1">
      <c r="B346" s="23">
        <v>1</v>
      </c>
      <c r="C346" s="123" t="s">
        <v>664</v>
      </c>
      <c r="D346" s="124"/>
      <c r="E346" s="44">
        <v>126000</v>
      </c>
      <c r="F346" s="44">
        <v>126000</v>
      </c>
      <c r="G346" s="44"/>
      <c r="H346" s="44"/>
      <c r="I346" s="44"/>
      <c r="J346" s="44"/>
      <c r="K346" s="44"/>
      <c r="L346" s="44">
        <f t="shared" si="20"/>
        <v>126000</v>
      </c>
      <c r="M346" s="44">
        <f t="shared" si="19"/>
        <v>126000</v>
      </c>
    </row>
    <row r="347" spans="2:13" ht="15.75" customHeight="1">
      <c r="B347" s="23"/>
      <c r="C347" s="125" t="s">
        <v>132</v>
      </c>
      <c r="D347" s="126"/>
      <c r="E347" s="44"/>
      <c r="F347" s="44"/>
      <c r="G347" s="44"/>
      <c r="H347" s="44"/>
      <c r="I347" s="44"/>
      <c r="J347" s="44"/>
      <c r="K347" s="44"/>
      <c r="L347" s="44">
        <f t="shared" si="20"/>
        <v>0</v>
      </c>
      <c r="M347" s="44">
        <f t="shared" si="19"/>
        <v>0</v>
      </c>
    </row>
    <row r="348" spans="2:13" ht="15.75" customHeight="1">
      <c r="B348" s="23">
        <v>1</v>
      </c>
      <c r="C348" s="123" t="s">
        <v>664</v>
      </c>
      <c r="D348" s="124"/>
      <c r="E348" s="44">
        <v>65000</v>
      </c>
      <c r="F348" s="44">
        <v>65000</v>
      </c>
      <c r="G348" s="44"/>
      <c r="H348" s="44"/>
      <c r="I348" s="44"/>
      <c r="J348" s="44"/>
      <c r="K348" s="44"/>
      <c r="L348" s="44">
        <f t="shared" si="20"/>
        <v>65000</v>
      </c>
      <c r="M348" s="44">
        <f t="shared" si="19"/>
        <v>65000</v>
      </c>
    </row>
    <row r="349" spans="2:13" ht="15.75" customHeight="1">
      <c r="B349" s="23"/>
      <c r="C349" s="125" t="s">
        <v>133</v>
      </c>
      <c r="D349" s="126"/>
      <c r="E349" s="44"/>
      <c r="F349" s="44"/>
      <c r="G349" s="44"/>
      <c r="H349" s="44"/>
      <c r="I349" s="44"/>
      <c r="J349" s="44"/>
      <c r="K349" s="44"/>
      <c r="L349" s="44">
        <f t="shared" si="20"/>
        <v>0</v>
      </c>
      <c r="M349" s="44">
        <f t="shared" si="19"/>
        <v>0</v>
      </c>
    </row>
    <row r="350" spans="2:13" ht="15.75" customHeight="1">
      <c r="B350" s="23">
        <v>1</v>
      </c>
      <c r="C350" s="123" t="s">
        <v>664</v>
      </c>
      <c r="D350" s="124"/>
      <c r="E350" s="44">
        <v>56000</v>
      </c>
      <c r="F350" s="44">
        <v>56000</v>
      </c>
      <c r="G350" s="44"/>
      <c r="H350" s="44"/>
      <c r="I350" s="44"/>
      <c r="J350" s="44"/>
      <c r="K350" s="44"/>
      <c r="L350" s="44">
        <f t="shared" si="20"/>
        <v>56000</v>
      </c>
      <c r="M350" s="44">
        <f t="shared" si="19"/>
        <v>56000</v>
      </c>
    </row>
    <row r="351" spans="2:13" ht="15.75" customHeight="1">
      <c r="B351" s="23"/>
      <c r="C351" s="125" t="s">
        <v>134</v>
      </c>
      <c r="D351" s="126"/>
      <c r="E351" s="44"/>
      <c r="F351" s="44"/>
      <c r="G351" s="44"/>
      <c r="H351" s="44"/>
      <c r="I351" s="44"/>
      <c r="J351" s="44"/>
      <c r="K351" s="44"/>
      <c r="L351" s="44">
        <f t="shared" si="20"/>
        <v>0</v>
      </c>
      <c r="M351" s="44">
        <f t="shared" si="19"/>
        <v>0</v>
      </c>
    </row>
    <row r="352" spans="2:13" ht="15.75" customHeight="1">
      <c r="B352" s="23">
        <v>1</v>
      </c>
      <c r="C352" s="123" t="s">
        <v>664</v>
      </c>
      <c r="D352" s="124"/>
      <c r="E352" s="44">
        <v>40000</v>
      </c>
      <c r="F352" s="44">
        <v>40000</v>
      </c>
      <c r="G352" s="44"/>
      <c r="H352" s="44"/>
      <c r="I352" s="44"/>
      <c r="J352" s="44"/>
      <c r="K352" s="44"/>
      <c r="L352" s="44">
        <f t="shared" si="20"/>
        <v>40000</v>
      </c>
      <c r="M352" s="44">
        <f t="shared" si="19"/>
        <v>40000</v>
      </c>
    </row>
    <row r="353" spans="2:13" ht="15.75" customHeight="1">
      <c r="B353" s="23"/>
      <c r="C353" s="125" t="s">
        <v>135</v>
      </c>
      <c r="D353" s="126"/>
      <c r="E353" s="44"/>
      <c r="F353" s="44"/>
      <c r="G353" s="44"/>
      <c r="H353" s="44"/>
      <c r="I353" s="44"/>
      <c r="J353" s="44"/>
      <c r="K353" s="44"/>
      <c r="L353" s="44">
        <f t="shared" si="20"/>
        <v>0</v>
      </c>
      <c r="M353" s="44">
        <f t="shared" si="19"/>
        <v>0</v>
      </c>
    </row>
    <row r="354" spans="2:13" ht="15.75" customHeight="1">
      <c r="B354" s="23">
        <v>1</v>
      </c>
      <c r="C354" s="123" t="s">
        <v>664</v>
      </c>
      <c r="D354" s="124"/>
      <c r="E354" s="44">
        <v>40000</v>
      </c>
      <c r="F354" s="44">
        <v>40000</v>
      </c>
      <c r="G354" s="44"/>
      <c r="H354" s="44"/>
      <c r="I354" s="44"/>
      <c r="J354" s="44"/>
      <c r="K354" s="44"/>
      <c r="L354" s="44">
        <f t="shared" si="20"/>
        <v>40000</v>
      </c>
      <c r="M354" s="44">
        <f t="shared" si="19"/>
        <v>40000</v>
      </c>
    </row>
    <row r="355" spans="2:13" ht="15.75" customHeight="1">
      <c r="B355" s="23"/>
      <c r="C355" s="125" t="s">
        <v>136</v>
      </c>
      <c r="D355" s="126"/>
      <c r="E355" s="44"/>
      <c r="F355" s="44"/>
      <c r="G355" s="44"/>
      <c r="H355" s="44"/>
      <c r="I355" s="44"/>
      <c r="J355" s="44"/>
      <c r="K355" s="44"/>
      <c r="L355" s="44">
        <f t="shared" si="20"/>
        <v>0</v>
      </c>
      <c r="M355" s="44">
        <f t="shared" si="19"/>
        <v>0</v>
      </c>
    </row>
    <row r="356" spans="2:13" ht="15.75" customHeight="1">
      <c r="B356" s="23">
        <v>1</v>
      </c>
      <c r="C356" s="123" t="s">
        <v>664</v>
      </c>
      <c r="D356" s="124"/>
      <c r="E356" s="44">
        <v>30000</v>
      </c>
      <c r="F356" s="44">
        <v>30000</v>
      </c>
      <c r="G356" s="44"/>
      <c r="H356" s="44"/>
      <c r="I356" s="44"/>
      <c r="J356" s="44"/>
      <c r="K356" s="44"/>
      <c r="L356" s="44">
        <f t="shared" si="20"/>
        <v>30000</v>
      </c>
      <c r="M356" s="44">
        <f t="shared" si="19"/>
        <v>30000</v>
      </c>
    </row>
    <row r="357" spans="2:13" ht="15.75" customHeight="1">
      <c r="B357" s="23"/>
      <c r="C357" s="125" t="s">
        <v>137</v>
      </c>
      <c r="D357" s="126"/>
      <c r="E357" s="44"/>
      <c r="F357" s="44"/>
      <c r="G357" s="44"/>
      <c r="H357" s="44"/>
      <c r="I357" s="44"/>
      <c r="J357" s="44"/>
      <c r="K357" s="44"/>
      <c r="L357" s="44">
        <f t="shared" si="20"/>
        <v>0</v>
      </c>
      <c r="M357" s="44">
        <f t="shared" si="19"/>
        <v>0</v>
      </c>
    </row>
    <row r="358" spans="2:13" ht="15.75" customHeight="1">
      <c r="B358" s="23">
        <v>1</v>
      </c>
      <c r="C358" s="123" t="s">
        <v>664</v>
      </c>
      <c r="D358" s="124"/>
      <c r="E358" s="44">
        <v>130000</v>
      </c>
      <c r="F358" s="44">
        <v>130000</v>
      </c>
      <c r="G358" s="44"/>
      <c r="H358" s="44"/>
      <c r="I358" s="44"/>
      <c r="J358" s="44"/>
      <c r="K358" s="44"/>
      <c r="L358" s="44">
        <f t="shared" si="20"/>
        <v>130000</v>
      </c>
      <c r="M358" s="44">
        <f t="shared" si="19"/>
        <v>130000</v>
      </c>
    </row>
    <row r="359" spans="2:13" ht="15.75" customHeight="1">
      <c r="B359" s="23">
        <v>2</v>
      </c>
      <c r="C359" s="123" t="s">
        <v>665</v>
      </c>
      <c r="D359" s="124"/>
      <c r="E359" s="44">
        <v>98667</v>
      </c>
      <c r="F359" s="44">
        <v>98667</v>
      </c>
      <c r="G359" s="44"/>
      <c r="H359" s="44"/>
      <c r="I359" s="44">
        <f t="shared" ref="I359:I362" si="21">+E359*20%</f>
        <v>19733.400000000001</v>
      </c>
      <c r="J359" s="44"/>
      <c r="K359" s="44">
        <f t="shared" ref="K359:K362" si="22">+F359*20%</f>
        <v>19733.400000000001</v>
      </c>
      <c r="L359" s="44">
        <f t="shared" si="20"/>
        <v>118400.4</v>
      </c>
      <c r="M359" s="44">
        <f t="shared" si="19"/>
        <v>118400.4</v>
      </c>
    </row>
    <row r="360" spans="2:13" ht="15.75" customHeight="1">
      <c r="B360" s="23"/>
      <c r="C360" s="125" t="s">
        <v>138</v>
      </c>
      <c r="D360" s="126"/>
      <c r="E360" s="44"/>
      <c r="F360" s="44"/>
      <c r="G360" s="44"/>
      <c r="H360" s="44"/>
      <c r="I360" s="44"/>
      <c r="J360" s="44"/>
      <c r="K360" s="44"/>
      <c r="L360" s="44">
        <f t="shared" si="20"/>
        <v>0</v>
      </c>
      <c r="M360" s="44">
        <f t="shared" si="19"/>
        <v>0</v>
      </c>
    </row>
    <row r="361" spans="2:13" ht="15.75" customHeight="1">
      <c r="B361" s="23">
        <v>1</v>
      </c>
      <c r="C361" s="123" t="s">
        <v>664</v>
      </c>
      <c r="D361" s="124"/>
      <c r="E361" s="44">
        <v>25000</v>
      </c>
      <c r="F361" s="44">
        <v>25000</v>
      </c>
      <c r="G361" s="44"/>
      <c r="H361" s="44"/>
      <c r="I361" s="44"/>
      <c r="J361" s="44"/>
      <c r="K361" s="44"/>
      <c r="L361" s="44">
        <f t="shared" si="20"/>
        <v>25000</v>
      </c>
      <c r="M361" s="44">
        <f t="shared" ref="M361:M388" si="23">+F361+K361</f>
        <v>25000</v>
      </c>
    </row>
    <row r="362" spans="2:13" ht="15.75" customHeight="1">
      <c r="B362" s="23">
        <v>2</v>
      </c>
      <c r="C362" s="123" t="s">
        <v>665</v>
      </c>
      <c r="D362" s="124"/>
      <c r="E362" s="44">
        <v>19950</v>
      </c>
      <c r="F362" s="44">
        <v>19950</v>
      </c>
      <c r="G362" s="44"/>
      <c r="H362" s="44"/>
      <c r="I362" s="44">
        <f t="shared" si="21"/>
        <v>3990</v>
      </c>
      <c r="J362" s="44"/>
      <c r="K362" s="44">
        <f t="shared" si="22"/>
        <v>3990</v>
      </c>
      <c r="L362" s="44">
        <f t="shared" si="20"/>
        <v>23940</v>
      </c>
      <c r="M362" s="44">
        <f t="shared" si="23"/>
        <v>23940</v>
      </c>
    </row>
    <row r="363" spans="2:13" ht="15.75" customHeight="1">
      <c r="B363" s="23"/>
      <c r="C363" s="125" t="s">
        <v>139</v>
      </c>
      <c r="D363" s="126"/>
      <c r="E363" s="44"/>
      <c r="F363" s="44"/>
      <c r="G363" s="44"/>
      <c r="H363" s="44"/>
      <c r="I363" s="44"/>
      <c r="J363" s="44"/>
      <c r="K363" s="44"/>
      <c r="L363" s="44">
        <f t="shared" ref="L363:L388" si="24">+E363+I363</f>
        <v>0</v>
      </c>
      <c r="M363" s="44">
        <f t="shared" si="23"/>
        <v>0</v>
      </c>
    </row>
    <row r="364" spans="2:13" ht="15.75" customHeight="1">
      <c r="B364" s="23">
        <v>1</v>
      </c>
      <c r="C364" s="123" t="s">
        <v>664</v>
      </c>
      <c r="D364" s="124"/>
      <c r="E364" s="44">
        <v>25000</v>
      </c>
      <c r="F364" s="44">
        <v>25000</v>
      </c>
      <c r="G364" s="44"/>
      <c r="H364" s="44"/>
      <c r="I364" s="44"/>
      <c r="J364" s="44"/>
      <c r="K364" s="44"/>
      <c r="L364" s="44">
        <f t="shared" si="24"/>
        <v>25000</v>
      </c>
      <c r="M364" s="44">
        <f t="shared" si="23"/>
        <v>25000</v>
      </c>
    </row>
    <row r="365" spans="2:13" ht="15.75" customHeight="1">
      <c r="B365" s="23"/>
      <c r="C365" s="125" t="s">
        <v>140</v>
      </c>
      <c r="D365" s="126"/>
      <c r="E365" s="44"/>
      <c r="F365" s="44"/>
      <c r="G365" s="44"/>
      <c r="H365" s="44"/>
      <c r="I365" s="44"/>
      <c r="J365" s="44"/>
      <c r="K365" s="44"/>
      <c r="L365" s="44">
        <f t="shared" si="24"/>
        <v>0</v>
      </c>
      <c r="M365" s="44">
        <f t="shared" si="23"/>
        <v>0</v>
      </c>
    </row>
    <row r="366" spans="2:13" ht="15.75" customHeight="1">
      <c r="B366" s="23">
        <v>1</v>
      </c>
      <c r="C366" s="123" t="s">
        <v>664</v>
      </c>
      <c r="D366" s="124"/>
      <c r="E366" s="44">
        <v>62000</v>
      </c>
      <c r="F366" s="44">
        <v>62000</v>
      </c>
      <c r="G366" s="44"/>
      <c r="H366" s="44"/>
      <c r="I366" s="44"/>
      <c r="J366" s="44"/>
      <c r="K366" s="44"/>
      <c r="L366" s="44">
        <f t="shared" si="24"/>
        <v>62000</v>
      </c>
      <c r="M366" s="44">
        <f t="shared" si="23"/>
        <v>62000</v>
      </c>
    </row>
    <row r="367" spans="2:13" ht="15.75" customHeight="1">
      <c r="B367" s="23"/>
      <c r="C367" s="125" t="s">
        <v>141</v>
      </c>
      <c r="D367" s="126"/>
      <c r="E367" s="44"/>
      <c r="F367" s="44"/>
      <c r="G367" s="44"/>
      <c r="H367" s="44"/>
      <c r="I367" s="44"/>
      <c r="J367" s="44"/>
      <c r="K367" s="44"/>
      <c r="L367" s="44">
        <f t="shared" si="24"/>
        <v>0</v>
      </c>
      <c r="M367" s="44">
        <f t="shared" si="23"/>
        <v>0</v>
      </c>
    </row>
    <row r="368" spans="2:13" ht="15.75" customHeight="1">
      <c r="B368" s="23">
        <v>1</v>
      </c>
      <c r="C368" s="123" t="s">
        <v>664</v>
      </c>
      <c r="D368" s="124"/>
      <c r="E368" s="44">
        <v>62000</v>
      </c>
      <c r="F368" s="44">
        <v>62000</v>
      </c>
      <c r="G368" s="44"/>
      <c r="H368" s="44"/>
      <c r="I368" s="44"/>
      <c r="J368" s="44"/>
      <c r="K368" s="44"/>
      <c r="L368" s="44">
        <f t="shared" si="24"/>
        <v>62000</v>
      </c>
      <c r="M368" s="44">
        <f t="shared" si="23"/>
        <v>62000</v>
      </c>
    </row>
    <row r="369" spans="2:13" ht="15.75" customHeight="1">
      <c r="B369" s="23"/>
      <c r="C369" s="125" t="s">
        <v>142</v>
      </c>
      <c r="D369" s="126"/>
      <c r="E369" s="44"/>
      <c r="F369" s="44"/>
      <c r="G369" s="44"/>
      <c r="H369" s="44"/>
      <c r="I369" s="44"/>
      <c r="J369" s="44"/>
      <c r="K369" s="44"/>
      <c r="L369" s="44">
        <f t="shared" si="24"/>
        <v>0</v>
      </c>
      <c r="M369" s="44">
        <f t="shared" si="23"/>
        <v>0</v>
      </c>
    </row>
    <row r="370" spans="2:13" ht="15.75" customHeight="1">
      <c r="B370" s="23">
        <v>1</v>
      </c>
      <c r="C370" s="123" t="s">
        <v>664</v>
      </c>
      <c r="D370" s="124"/>
      <c r="E370" s="44">
        <v>18000</v>
      </c>
      <c r="F370" s="44">
        <v>18000</v>
      </c>
      <c r="G370" s="44"/>
      <c r="H370" s="44"/>
      <c r="I370" s="44"/>
      <c r="J370" s="44"/>
      <c r="K370" s="44"/>
      <c r="L370" s="44">
        <f t="shared" si="24"/>
        <v>18000</v>
      </c>
      <c r="M370" s="44">
        <f t="shared" si="23"/>
        <v>18000</v>
      </c>
    </row>
    <row r="371" spans="2:13" ht="15.75" customHeight="1">
      <c r="B371" s="23"/>
      <c r="C371" s="125" t="s">
        <v>143</v>
      </c>
      <c r="D371" s="126"/>
      <c r="E371" s="44"/>
      <c r="F371" s="44"/>
      <c r="G371" s="44"/>
      <c r="H371" s="44"/>
      <c r="I371" s="44"/>
      <c r="J371" s="44"/>
      <c r="K371" s="44"/>
      <c r="L371" s="44">
        <f t="shared" si="24"/>
        <v>0</v>
      </c>
      <c r="M371" s="44">
        <f t="shared" si="23"/>
        <v>0</v>
      </c>
    </row>
    <row r="372" spans="2:13" ht="15.75" customHeight="1">
      <c r="B372" s="23">
        <v>1</v>
      </c>
      <c r="C372" s="123" t="s">
        <v>664</v>
      </c>
      <c r="D372" s="124"/>
      <c r="E372" s="44">
        <v>40000</v>
      </c>
      <c r="F372" s="44">
        <v>40000</v>
      </c>
      <c r="G372" s="44"/>
      <c r="H372" s="44"/>
      <c r="I372" s="44"/>
      <c r="J372" s="44"/>
      <c r="K372" s="44"/>
      <c r="L372" s="44">
        <f t="shared" si="24"/>
        <v>40000</v>
      </c>
      <c r="M372" s="44">
        <f t="shared" si="23"/>
        <v>40000</v>
      </c>
    </row>
    <row r="373" spans="2:13" ht="15.75" customHeight="1">
      <c r="B373" s="23"/>
      <c r="C373" s="125" t="s">
        <v>144</v>
      </c>
      <c r="D373" s="126"/>
      <c r="E373" s="44"/>
      <c r="F373" s="44"/>
      <c r="G373" s="44"/>
      <c r="H373" s="44"/>
      <c r="I373" s="44"/>
      <c r="J373" s="44"/>
      <c r="K373" s="44"/>
      <c r="L373" s="44">
        <f t="shared" si="24"/>
        <v>0</v>
      </c>
      <c r="M373" s="44">
        <f t="shared" si="23"/>
        <v>0</v>
      </c>
    </row>
    <row r="374" spans="2:13" ht="15.75" customHeight="1">
      <c r="B374" s="23">
        <v>1</v>
      </c>
      <c r="C374" s="123" t="s">
        <v>664</v>
      </c>
      <c r="D374" s="124"/>
      <c r="E374" s="44">
        <v>120000</v>
      </c>
      <c r="F374" s="44">
        <v>120000</v>
      </c>
      <c r="G374" s="44"/>
      <c r="H374" s="44"/>
      <c r="I374" s="44"/>
      <c r="J374" s="44"/>
      <c r="K374" s="44"/>
      <c r="L374" s="44">
        <f t="shared" si="24"/>
        <v>120000</v>
      </c>
      <c r="M374" s="44">
        <f t="shared" si="23"/>
        <v>120000</v>
      </c>
    </row>
    <row r="375" spans="2:13" ht="15.75" customHeight="1">
      <c r="B375" s="23"/>
      <c r="C375" s="125" t="s">
        <v>145</v>
      </c>
      <c r="D375" s="126"/>
      <c r="E375" s="44"/>
      <c r="F375" s="44"/>
      <c r="G375" s="44"/>
      <c r="H375" s="44"/>
      <c r="I375" s="44"/>
      <c r="J375" s="44"/>
      <c r="K375" s="44"/>
      <c r="L375" s="44">
        <f t="shared" si="24"/>
        <v>0</v>
      </c>
      <c r="M375" s="44">
        <f t="shared" si="23"/>
        <v>0</v>
      </c>
    </row>
    <row r="376" spans="2:13" ht="15.75" customHeight="1">
      <c r="B376" s="23">
        <v>1</v>
      </c>
      <c r="C376" s="123" t="s">
        <v>665</v>
      </c>
      <c r="D376" s="124"/>
      <c r="E376" s="44">
        <v>399500</v>
      </c>
      <c r="F376" s="44">
        <v>399500</v>
      </c>
      <c r="G376" s="44"/>
      <c r="H376" s="44"/>
      <c r="I376" s="44">
        <f t="shared" ref="I376:I386" si="25">+E376*20%</f>
        <v>79900</v>
      </c>
      <c r="J376" s="44"/>
      <c r="K376" s="44">
        <f t="shared" ref="K376:K386" si="26">+F376*20%</f>
        <v>79900</v>
      </c>
      <c r="L376" s="44">
        <f t="shared" si="24"/>
        <v>479400</v>
      </c>
      <c r="M376" s="44">
        <f t="shared" si="23"/>
        <v>479400</v>
      </c>
    </row>
    <row r="377" spans="2:13" ht="15.75" customHeight="1">
      <c r="B377" s="23"/>
      <c r="C377" s="125" t="s">
        <v>146</v>
      </c>
      <c r="D377" s="126"/>
      <c r="E377" s="44"/>
      <c r="F377" s="44"/>
      <c r="G377" s="44"/>
      <c r="H377" s="44"/>
      <c r="I377" s="44"/>
      <c r="J377" s="44"/>
      <c r="K377" s="44"/>
      <c r="L377" s="44">
        <f t="shared" si="24"/>
        <v>0</v>
      </c>
      <c r="M377" s="44">
        <f t="shared" si="23"/>
        <v>0</v>
      </c>
    </row>
    <row r="378" spans="2:13" ht="15.75" customHeight="1">
      <c r="B378" s="23">
        <v>1</v>
      </c>
      <c r="C378" s="123" t="s">
        <v>664</v>
      </c>
      <c r="D378" s="124"/>
      <c r="E378" s="44">
        <v>105000</v>
      </c>
      <c r="F378" s="44">
        <v>105000</v>
      </c>
      <c r="G378" s="44"/>
      <c r="H378" s="44"/>
      <c r="I378" s="44"/>
      <c r="J378" s="44"/>
      <c r="K378" s="44"/>
      <c r="L378" s="44">
        <f t="shared" si="24"/>
        <v>105000</v>
      </c>
      <c r="M378" s="44">
        <f t="shared" si="23"/>
        <v>105000</v>
      </c>
    </row>
    <row r="379" spans="2:13" ht="15.75" customHeight="1">
      <c r="B379" s="23"/>
      <c r="C379" s="125" t="s">
        <v>147</v>
      </c>
      <c r="D379" s="126"/>
      <c r="E379" s="44"/>
      <c r="F379" s="44"/>
      <c r="G379" s="44"/>
      <c r="H379" s="44"/>
      <c r="I379" s="44"/>
      <c r="J379" s="44"/>
      <c r="K379" s="44"/>
      <c r="L379" s="44">
        <f t="shared" si="24"/>
        <v>0</v>
      </c>
      <c r="M379" s="44">
        <f t="shared" si="23"/>
        <v>0</v>
      </c>
    </row>
    <row r="380" spans="2:13" ht="15.75" customHeight="1">
      <c r="B380" s="23">
        <v>1</v>
      </c>
      <c r="C380" s="123" t="s">
        <v>664</v>
      </c>
      <c r="D380" s="124"/>
      <c r="E380" s="44">
        <v>80000</v>
      </c>
      <c r="F380" s="44">
        <v>80000</v>
      </c>
      <c r="G380" s="44"/>
      <c r="H380" s="44"/>
      <c r="I380" s="44"/>
      <c r="J380" s="44"/>
      <c r="K380" s="44"/>
      <c r="L380" s="44">
        <f t="shared" si="24"/>
        <v>80000</v>
      </c>
      <c r="M380" s="44">
        <f t="shared" si="23"/>
        <v>80000</v>
      </c>
    </row>
    <row r="381" spans="2:13" ht="15.75" customHeight="1">
      <c r="B381" s="23"/>
      <c r="C381" s="125" t="s">
        <v>148</v>
      </c>
      <c r="D381" s="126"/>
      <c r="E381" s="44"/>
      <c r="F381" s="44"/>
      <c r="G381" s="44"/>
      <c r="H381" s="44"/>
      <c r="I381" s="44"/>
      <c r="J381" s="44"/>
      <c r="K381" s="44"/>
      <c r="L381" s="44">
        <f t="shared" si="24"/>
        <v>0</v>
      </c>
      <c r="M381" s="44">
        <f t="shared" si="23"/>
        <v>0</v>
      </c>
    </row>
    <row r="382" spans="2:13" ht="15.75" customHeight="1">
      <c r="B382" s="23">
        <v>1</v>
      </c>
      <c r="C382" s="123" t="s">
        <v>664</v>
      </c>
      <c r="D382" s="124"/>
      <c r="E382" s="44">
        <v>50000</v>
      </c>
      <c r="F382" s="44">
        <v>50000</v>
      </c>
      <c r="G382" s="44"/>
      <c r="H382" s="44"/>
      <c r="I382" s="44"/>
      <c r="J382" s="44"/>
      <c r="K382" s="44"/>
      <c r="L382" s="44">
        <f t="shared" si="24"/>
        <v>50000</v>
      </c>
      <c r="M382" s="44">
        <f t="shared" si="23"/>
        <v>50000</v>
      </c>
    </row>
    <row r="383" spans="2:13" ht="15.75" customHeight="1">
      <c r="B383" s="23"/>
      <c r="C383" s="125" t="s">
        <v>149</v>
      </c>
      <c r="D383" s="126"/>
      <c r="E383" s="44"/>
      <c r="F383" s="44"/>
      <c r="G383" s="44"/>
      <c r="H383" s="44"/>
      <c r="I383" s="44"/>
      <c r="J383" s="44"/>
      <c r="K383" s="44"/>
      <c r="L383" s="44">
        <f t="shared" si="24"/>
        <v>0</v>
      </c>
      <c r="M383" s="44">
        <f t="shared" si="23"/>
        <v>0</v>
      </c>
    </row>
    <row r="384" spans="2:13" ht="15.75" customHeight="1">
      <c r="B384" s="23">
        <v>1</v>
      </c>
      <c r="C384" s="123" t="s">
        <v>664</v>
      </c>
      <c r="D384" s="124"/>
      <c r="E384" s="44">
        <v>68000</v>
      </c>
      <c r="F384" s="44">
        <v>68000</v>
      </c>
      <c r="G384" s="44"/>
      <c r="H384" s="44"/>
      <c r="I384" s="44"/>
      <c r="J384" s="44"/>
      <c r="K384" s="44"/>
      <c r="L384" s="44">
        <f t="shared" si="24"/>
        <v>68000</v>
      </c>
      <c r="M384" s="44">
        <f t="shared" si="23"/>
        <v>68000</v>
      </c>
    </row>
    <row r="385" spans="2:13" ht="15.75" customHeight="1">
      <c r="B385" s="23"/>
      <c r="C385" s="125" t="s">
        <v>288</v>
      </c>
      <c r="D385" s="126"/>
      <c r="E385" s="44"/>
      <c r="F385" s="44"/>
      <c r="G385" s="44"/>
      <c r="H385" s="44"/>
      <c r="I385" s="44"/>
      <c r="J385" s="44"/>
      <c r="K385" s="44"/>
      <c r="L385" s="44">
        <f t="shared" si="24"/>
        <v>0</v>
      </c>
      <c r="M385" s="44">
        <f t="shared" si="23"/>
        <v>0</v>
      </c>
    </row>
    <row r="386" spans="2:13" ht="15.75" customHeight="1">
      <c r="B386" s="23">
        <v>1</v>
      </c>
      <c r="C386" s="123" t="s">
        <v>665</v>
      </c>
      <c r="D386" s="124"/>
      <c r="E386" s="44">
        <v>176615</v>
      </c>
      <c r="F386" s="44">
        <v>176615</v>
      </c>
      <c r="G386" s="44"/>
      <c r="H386" s="44"/>
      <c r="I386" s="44">
        <f t="shared" si="25"/>
        <v>35323</v>
      </c>
      <c r="J386" s="44"/>
      <c r="K386" s="44">
        <f t="shared" si="26"/>
        <v>35323</v>
      </c>
      <c r="L386" s="44">
        <f t="shared" si="24"/>
        <v>211938</v>
      </c>
      <c r="M386" s="44">
        <f t="shared" si="23"/>
        <v>211938</v>
      </c>
    </row>
    <row r="387" spans="2:13" ht="15.75" customHeight="1">
      <c r="B387" s="23"/>
      <c r="C387" s="125" t="s">
        <v>150</v>
      </c>
      <c r="D387" s="126"/>
      <c r="E387" s="44"/>
      <c r="F387" s="44"/>
      <c r="G387" s="44"/>
      <c r="H387" s="44"/>
      <c r="I387" s="44"/>
      <c r="J387" s="44"/>
      <c r="K387" s="44"/>
      <c r="L387" s="44">
        <f t="shared" si="24"/>
        <v>0</v>
      </c>
      <c r="M387" s="44">
        <f t="shared" si="23"/>
        <v>0</v>
      </c>
    </row>
    <row r="388" spans="2:13" ht="15.75" customHeight="1">
      <c r="B388" s="23">
        <v>1</v>
      </c>
      <c r="C388" s="123" t="s">
        <v>664</v>
      </c>
      <c r="D388" s="124"/>
      <c r="E388" s="44">
        <v>140000</v>
      </c>
      <c r="F388" s="44">
        <v>140000</v>
      </c>
      <c r="G388" s="44"/>
      <c r="H388" s="44"/>
      <c r="I388" s="44"/>
      <c r="J388" s="44"/>
      <c r="K388" s="44"/>
      <c r="L388" s="44">
        <f t="shared" si="24"/>
        <v>140000</v>
      </c>
      <c r="M388" s="44">
        <f t="shared" si="23"/>
        <v>140000</v>
      </c>
    </row>
    <row r="389" spans="2:13" ht="15.75" customHeight="1">
      <c r="B389" s="23"/>
      <c r="C389" s="125" t="s">
        <v>151</v>
      </c>
      <c r="D389" s="126"/>
      <c r="E389" s="44"/>
      <c r="F389" s="44"/>
      <c r="G389" s="44"/>
      <c r="H389" s="44"/>
      <c r="I389" s="44"/>
      <c r="J389" s="44"/>
      <c r="K389" s="44"/>
      <c r="L389" s="44">
        <f t="shared" ref="L389:L416" si="27">+E389+I389</f>
        <v>0</v>
      </c>
      <c r="M389" s="44">
        <f t="shared" ref="M389:M416" si="28">+F389+K389</f>
        <v>0</v>
      </c>
    </row>
    <row r="390" spans="2:13" ht="15.75" customHeight="1">
      <c r="B390" s="23">
        <v>1</v>
      </c>
      <c r="C390" s="123" t="s">
        <v>664</v>
      </c>
      <c r="D390" s="124"/>
      <c r="E390" s="44">
        <v>160000</v>
      </c>
      <c r="F390" s="44">
        <v>160000</v>
      </c>
      <c r="G390" s="44"/>
      <c r="H390" s="44"/>
      <c r="I390" s="44"/>
      <c r="J390" s="44"/>
      <c r="K390" s="44"/>
      <c r="L390" s="44">
        <f t="shared" si="27"/>
        <v>160000</v>
      </c>
      <c r="M390" s="44">
        <f t="shared" si="28"/>
        <v>160000</v>
      </c>
    </row>
    <row r="391" spans="2:13" ht="15.75" customHeight="1">
      <c r="B391" s="23"/>
      <c r="C391" s="125" t="s">
        <v>152</v>
      </c>
      <c r="D391" s="126"/>
      <c r="E391" s="44"/>
      <c r="F391" s="44"/>
      <c r="G391" s="44"/>
      <c r="H391" s="44"/>
      <c r="I391" s="44"/>
      <c r="J391" s="44"/>
      <c r="K391" s="44"/>
      <c r="L391" s="44">
        <f t="shared" si="27"/>
        <v>0</v>
      </c>
      <c r="M391" s="44">
        <f t="shared" si="28"/>
        <v>0</v>
      </c>
    </row>
    <row r="392" spans="2:13" ht="15.75" customHeight="1">
      <c r="B392" s="23">
        <v>1</v>
      </c>
      <c r="C392" s="123" t="s">
        <v>664</v>
      </c>
      <c r="D392" s="124"/>
      <c r="E392" s="44">
        <v>90000</v>
      </c>
      <c r="F392" s="44">
        <v>90000</v>
      </c>
      <c r="G392" s="44"/>
      <c r="H392" s="44"/>
      <c r="I392" s="44"/>
      <c r="J392" s="44"/>
      <c r="K392" s="44"/>
      <c r="L392" s="44">
        <f t="shared" si="27"/>
        <v>90000</v>
      </c>
      <c r="M392" s="44">
        <f t="shared" si="28"/>
        <v>90000</v>
      </c>
    </row>
    <row r="393" spans="2:13" ht="15.75" customHeight="1">
      <c r="B393" s="23"/>
      <c r="C393" s="125" t="s">
        <v>153</v>
      </c>
      <c r="D393" s="126"/>
      <c r="E393" s="44"/>
      <c r="F393" s="44"/>
      <c r="G393" s="44"/>
      <c r="H393" s="44"/>
      <c r="I393" s="44"/>
      <c r="J393" s="44"/>
      <c r="K393" s="44"/>
      <c r="L393" s="44">
        <f t="shared" si="27"/>
        <v>0</v>
      </c>
      <c r="M393" s="44">
        <f t="shared" si="28"/>
        <v>0</v>
      </c>
    </row>
    <row r="394" spans="2:13" ht="15.75" customHeight="1">
      <c r="B394" s="23">
        <v>1</v>
      </c>
      <c r="C394" s="123" t="s">
        <v>664</v>
      </c>
      <c r="D394" s="124"/>
      <c r="E394" s="44">
        <v>80000</v>
      </c>
      <c r="F394" s="44">
        <v>80000</v>
      </c>
      <c r="G394" s="44"/>
      <c r="H394" s="44"/>
      <c r="I394" s="44"/>
      <c r="J394" s="44"/>
      <c r="K394" s="44"/>
      <c r="L394" s="44">
        <f t="shared" si="27"/>
        <v>80000</v>
      </c>
      <c r="M394" s="44">
        <f t="shared" si="28"/>
        <v>80000</v>
      </c>
    </row>
    <row r="395" spans="2:13" ht="15.75" customHeight="1">
      <c r="B395" s="23"/>
      <c r="C395" s="125" t="s">
        <v>154</v>
      </c>
      <c r="D395" s="126"/>
      <c r="E395" s="44"/>
      <c r="F395" s="44"/>
      <c r="G395" s="44"/>
      <c r="H395" s="44"/>
      <c r="I395" s="44"/>
      <c r="J395" s="44"/>
      <c r="K395" s="44"/>
      <c r="L395" s="44">
        <f t="shared" si="27"/>
        <v>0</v>
      </c>
      <c r="M395" s="44">
        <f t="shared" si="28"/>
        <v>0</v>
      </c>
    </row>
    <row r="396" spans="2:13" ht="15.75" customHeight="1">
      <c r="B396" s="23">
        <v>1</v>
      </c>
      <c r="C396" s="123" t="s">
        <v>664</v>
      </c>
      <c r="D396" s="124"/>
      <c r="E396" s="44">
        <v>140000</v>
      </c>
      <c r="F396" s="44">
        <v>140000</v>
      </c>
      <c r="G396" s="44"/>
      <c r="H396" s="44"/>
      <c r="I396" s="44"/>
      <c r="J396" s="44"/>
      <c r="K396" s="44"/>
      <c r="L396" s="44">
        <f t="shared" si="27"/>
        <v>140000</v>
      </c>
      <c r="M396" s="44">
        <f t="shared" si="28"/>
        <v>140000</v>
      </c>
    </row>
    <row r="397" spans="2:13" ht="15.75" customHeight="1">
      <c r="B397" s="23"/>
      <c r="C397" s="125" t="s">
        <v>155</v>
      </c>
      <c r="D397" s="126"/>
      <c r="E397" s="44"/>
      <c r="F397" s="44"/>
      <c r="G397" s="44"/>
      <c r="H397" s="44"/>
      <c r="I397" s="44"/>
      <c r="J397" s="44"/>
      <c r="K397" s="44"/>
      <c r="L397" s="44">
        <f t="shared" si="27"/>
        <v>0</v>
      </c>
      <c r="M397" s="44">
        <f t="shared" si="28"/>
        <v>0</v>
      </c>
    </row>
    <row r="398" spans="2:13" ht="15.75" customHeight="1">
      <c r="B398" s="23">
        <v>1</v>
      </c>
      <c r="C398" s="123" t="s">
        <v>664</v>
      </c>
      <c r="D398" s="124"/>
      <c r="E398" s="44">
        <v>150000</v>
      </c>
      <c r="F398" s="44">
        <v>150000</v>
      </c>
      <c r="G398" s="44"/>
      <c r="H398" s="44"/>
      <c r="I398" s="44"/>
      <c r="J398" s="44"/>
      <c r="K398" s="44"/>
      <c r="L398" s="44">
        <f t="shared" si="27"/>
        <v>150000</v>
      </c>
      <c r="M398" s="44">
        <f t="shared" si="28"/>
        <v>150000</v>
      </c>
    </row>
    <row r="399" spans="2:13" ht="15.75" customHeight="1">
      <c r="B399" s="23"/>
      <c r="C399" s="125" t="s">
        <v>156</v>
      </c>
      <c r="D399" s="126"/>
      <c r="E399" s="44"/>
      <c r="F399" s="44"/>
      <c r="G399" s="44"/>
      <c r="H399" s="44"/>
      <c r="I399" s="44"/>
      <c r="J399" s="44"/>
      <c r="K399" s="44"/>
      <c r="L399" s="44">
        <f t="shared" si="27"/>
        <v>0</v>
      </c>
      <c r="M399" s="44">
        <f t="shared" si="28"/>
        <v>0</v>
      </c>
    </row>
    <row r="400" spans="2:13" ht="15.75" customHeight="1">
      <c r="B400" s="23">
        <v>1</v>
      </c>
      <c r="C400" s="123" t="s">
        <v>664</v>
      </c>
      <c r="D400" s="124"/>
      <c r="E400" s="44">
        <v>68000</v>
      </c>
      <c r="F400" s="44">
        <v>68000</v>
      </c>
      <c r="G400" s="44"/>
      <c r="H400" s="44"/>
      <c r="I400" s="44"/>
      <c r="J400" s="44"/>
      <c r="K400" s="44"/>
      <c r="L400" s="44">
        <f t="shared" si="27"/>
        <v>68000</v>
      </c>
      <c r="M400" s="44">
        <f t="shared" si="28"/>
        <v>68000</v>
      </c>
    </row>
    <row r="401" spans="2:13" ht="15.75" customHeight="1">
      <c r="B401" s="23"/>
      <c r="C401" s="125" t="s">
        <v>157</v>
      </c>
      <c r="D401" s="126"/>
      <c r="E401" s="44"/>
      <c r="F401" s="44"/>
      <c r="G401" s="44"/>
      <c r="H401" s="44"/>
      <c r="I401" s="44"/>
      <c r="J401" s="44"/>
      <c r="K401" s="44"/>
      <c r="L401" s="44">
        <f t="shared" si="27"/>
        <v>0</v>
      </c>
      <c r="M401" s="44">
        <f t="shared" si="28"/>
        <v>0</v>
      </c>
    </row>
    <row r="402" spans="2:13" ht="15.75" customHeight="1">
      <c r="B402" s="23">
        <v>1</v>
      </c>
      <c r="C402" s="123" t="s">
        <v>664</v>
      </c>
      <c r="D402" s="124"/>
      <c r="E402" s="44">
        <v>85000</v>
      </c>
      <c r="F402" s="44">
        <v>85000</v>
      </c>
      <c r="G402" s="44"/>
      <c r="H402" s="44"/>
      <c r="I402" s="44"/>
      <c r="J402" s="44"/>
      <c r="K402" s="44"/>
      <c r="L402" s="44">
        <f t="shared" si="27"/>
        <v>85000</v>
      </c>
      <c r="M402" s="44">
        <f t="shared" si="28"/>
        <v>85000</v>
      </c>
    </row>
    <row r="403" spans="2:13" ht="15.75" customHeight="1">
      <c r="B403" s="23"/>
      <c r="C403" s="125" t="s">
        <v>158</v>
      </c>
      <c r="D403" s="126"/>
      <c r="E403" s="44"/>
      <c r="F403" s="44"/>
      <c r="G403" s="44"/>
      <c r="H403" s="44"/>
      <c r="I403" s="44"/>
      <c r="J403" s="44"/>
      <c r="K403" s="44"/>
      <c r="L403" s="44">
        <f t="shared" si="27"/>
        <v>0</v>
      </c>
      <c r="M403" s="44">
        <f t="shared" si="28"/>
        <v>0</v>
      </c>
    </row>
    <row r="404" spans="2:13" ht="15.75" customHeight="1">
      <c r="B404" s="23">
        <v>1</v>
      </c>
      <c r="C404" s="123" t="s">
        <v>664</v>
      </c>
      <c r="D404" s="124"/>
      <c r="E404" s="44">
        <v>170000</v>
      </c>
      <c r="F404" s="44">
        <v>170000</v>
      </c>
      <c r="G404" s="44"/>
      <c r="H404" s="44"/>
      <c r="I404" s="44"/>
      <c r="J404" s="44"/>
      <c r="K404" s="44"/>
      <c r="L404" s="44">
        <f t="shared" si="27"/>
        <v>170000</v>
      </c>
      <c r="M404" s="44">
        <f t="shared" si="28"/>
        <v>170000</v>
      </c>
    </row>
    <row r="405" spans="2:13" ht="15.75" customHeight="1">
      <c r="B405" s="23"/>
      <c r="C405" s="125" t="s">
        <v>159</v>
      </c>
      <c r="D405" s="126"/>
      <c r="E405" s="44"/>
      <c r="F405" s="44"/>
      <c r="G405" s="44"/>
      <c r="H405" s="44"/>
      <c r="I405" s="44"/>
      <c r="J405" s="44"/>
      <c r="K405" s="44"/>
      <c r="L405" s="44">
        <f t="shared" si="27"/>
        <v>0</v>
      </c>
      <c r="M405" s="44">
        <f t="shared" si="28"/>
        <v>0</v>
      </c>
    </row>
    <row r="406" spans="2:13" ht="15.75" customHeight="1">
      <c r="B406" s="23">
        <v>1</v>
      </c>
      <c r="C406" s="123" t="s">
        <v>664</v>
      </c>
      <c r="D406" s="124"/>
      <c r="E406" s="44">
        <v>50000</v>
      </c>
      <c r="F406" s="44">
        <v>50000</v>
      </c>
      <c r="G406" s="44"/>
      <c r="H406" s="44"/>
      <c r="I406" s="44"/>
      <c r="J406" s="44"/>
      <c r="K406" s="44"/>
      <c r="L406" s="44">
        <f t="shared" si="27"/>
        <v>50000</v>
      </c>
      <c r="M406" s="44">
        <f t="shared" si="28"/>
        <v>50000</v>
      </c>
    </row>
    <row r="407" spans="2:13" ht="15.75" customHeight="1">
      <c r="B407" s="23"/>
      <c r="C407" s="125" t="s">
        <v>160</v>
      </c>
      <c r="D407" s="126"/>
      <c r="E407" s="44"/>
      <c r="F407" s="44"/>
      <c r="G407" s="44"/>
      <c r="H407" s="44"/>
      <c r="I407" s="44"/>
      <c r="J407" s="44"/>
      <c r="K407" s="44"/>
      <c r="L407" s="44">
        <f t="shared" si="27"/>
        <v>0</v>
      </c>
      <c r="M407" s="44">
        <f t="shared" si="28"/>
        <v>0</v>
      </c>
    </row>
    <row r="408" spans="2:13" ht="15.75" customHeight="1">
      <c r="B408" s="23">
        <v>1</v>
      </c>
      <c r="C408" s="123" t="s">
        <v>664</v>
      </c>
      <c r="D408" s="124"/>
      <c r="E408" s="44">
        <v>96000</v>
      </c>
      <c r="F408" s="44">
        <v>96000</v>
      </c>
      <c r="G408" s="44"/>
      <c r="H408" s="44"/>
      <c r="I408" s="44"/>
      <c r="J408" s="44"/>
      <c r="K408" s="44"/>
      <c r="L408" s="44">
        <f t="shared" si="27"/>
        <v>96000</v>
      </c>
      <c r="M408" s="44">
        <f t="shared" si="28"/>
        <v>96000</v>
      </c>
    </row>
    <row r="409" spans="2:13" ht="15.75" customHeight="1">
      <c r="B409" s="23"/>
      <c r="C409" s="125" t="s">
        <v>161</v>
      </c>
      <c r="D409" s="126"/>
      <c r="E409" s="44"/>
      <c r="F409" s="44"/>
      <c r="G409" s="44"/>
      <c r="H409" s="44"/>
      <c r="I409" s="44"/>
      <c r="J409" s="44"/>
      <c r="K409" s="44"/>
      <c r="L409" s="44">
        <f t="shared" si="27"/>
        <v>0</v>
      </c>
      <c r="M409" s="44">
        <f t="shared" si="28"/>
        <v>0</v>
      </c>
    </row>
    <row r="410" spans="2:13" ht="15.75" customHeight="1">
      <c r="B410" s="23">
        <v>1</v>
      </c>
      <c r="C410" s="123" t="s">
        <v>664</v>
      </c>
      <c r="D410" s="124"/>
      <c r="E410" s="44">
        <v>130000</v>
      </c>
      <c r="F410" s="44">
        <v>130000</v>
      </c>
      <c r="G410" s="44"/>
      <c r="H410" s="44"/>
      <c r="I410" s="44"/>
      <c r="J410" s="44"/>
      <c r="K410" s="44"/>
      <c r="L410" s="44">
        <f t="shared" si="27"/>
        <v>130000</v>
      </c>
      <c r="M410" s="44">
        <f t="shared" si="28"/>
        <v>130000</v>
      </c>
    </row>
    <row r="411" spans="2:13" ht="15.75" customHeight="1">
      <c r="B411" s="23"/>
      <c r="C411" s="125" t="s">
        <v>162</v>
      </c>
      <c r="D411" s="126"/>
      <c r="E411" s="44"/>
      <c r="F411" s="44"/>
      <c r="G411" s="44"/>
      <c r="H411" s="44"/>
      <c r="I411" s="44"/>
      <c r="J411" s="44"/>
      <c r="K411" s="44"/>
      <c r="L411" s="44">
        <f t="shared" si="27"/>
        <v>0</v>
      </c>
      <c r="M411" s="44">
        <f t="shared" si="28"/>
        <v>0</v>
      </c>
    </row>
    <row r="412" spans="2:13" ht="15.75" customHeight="1">
      <c r="B412" s="23">
        <v>1</v>
      </c>
      <c r="C412" s="123" t="s">
        <v>664</v>
      </c>
      <c r="D412" s="124"/>
      <c r="E412" s="44">
        <v>75000</v>
      </c>
      <c r="F412" s="44">
        <v>75000</v>
      </c>
      <c r="G412" s="44"/>
      <c r="H412" s="44"/>
      <c r="I412" s="44"/>
      <c r="J412" s="44"/>
      <c r="K412" s="44"/>
      <c r="L412" s="44">
        <f t="shared" si="27"/>
        <v>75000</v>
      </c>
      <c r="M412" s="44">
        <f t="shared" si="28"/>
        <v>75000</v>
      </c>
    </row>
    <row r="413" spans="2:13" ht="15.75" customHeight="1">
      <c r="B413" s="23"/>
      <c r="C413" s="125" t="s">
        <v>183</v>
      </c>
      <c r="D413" s="126"/>
      <c r="E413" s="44"/>
      <c r="F413" s="44"/>
      <c r="G413" s="44"/>
      <c r="H413" s="44"/>
      <c r="I413" s="44"/>
      <c r="J413" s="44"/>
      <c r="K413" s="44"/>
      <c r="L413" s="44">
        <f t="shared" si="27"/>
        <v>0</v>
      </c>
      <c r="M413" s="44">
        <f t="shared" si="28"/>
        <v>0</v>
      </c>
    </row>
    <row r="414" spans="2:13" ht="15.75" customHeight="1">
      <c r="B414" s="23">
        <v>1</v>
      </c>
      <c r="C414" s="123" t="s">
        <v>664</v>
      </c>
      <c r="D414" s="124"/>
      <c r="E414" s="44">
        <v>25000</v>
      </c>
      <c r="F414" s="44">
        <v>25000</v>
      </c>
      <c r="G414" s="44"/>
      <c r="H414" s="44"/>
      <c r="I414" s="44"/>
      <c r="J414" s="44"/>
      <c r="K414" s="44"/>
      <c r="L414" s="44">
        <f t="shared" si="27"/>
        <v>25000</v>
      </c>
      <c r="M414" s="44">
        <f t="shared" si="28"/>
        <v>25000</v>
      </c>
    </row>
    <row r="415" spans="2:13" ht="15.75" customHeight="1">
      <c r="B415" s="23"/>
      <c r="C415" s="125" t="s">
        <v>184</v>
      </c>
      <c r="D415" s="126"/>
      <c r="E415" s="44"/>
      <c r="F415" s="44"/>
      <c r="G415" s="44"/>
      <c r="H415" s="44"/>
      <c r="I415" s="44"/>
      <c r="J415" s="44"/>
      <c r="K415" s="44"/>
      <c r="L415" s="44">
        <f t="shared" si="27"/>
        <v>0</v>
      </c>
      <c r="M415" s="44">
        <f t="shared" si="28"/>
        <v>0</v>
      </c>
    </row>
    <row r="416" spans="2:13" ht="15.75" customHeight="1">
      <c r="B416" s="23">
        <v>1</v>
      </c>
      <c r="C416" s="123" t="s">
        <v>664</v>
      </c>
      <c r="D416" s="124"/>
      <c r="E416" s="44">
        <v>90000</v>
      </c>
      <c r="F416" s="44">
        <v>90000</v>
      </c>
      <c r="G416" s="44"/>
      <c r="H416" s="44"/>
      <c r="I416" s="44"/>
      <c r="J416" s="44"/>
      <c r="K416" s="44"/>
      <c r="L416" s="44">
        <f t="shared" si="27"/>
        <v>90000</v>
      </c>
      <c r="M416" s="44">
        <f t="shared" si="28"/>
        <v>90000</v>
      </c>
    </row>
    <row r="417" spans="2:13" ht="15.75" customHeight="1">
      <c r="B417" s="23"/>
      <c r="C417" s="125" t="s">
        <v>185</v>
      </c>
      <c r="D417" s="126"/>
      <c r="E417" s="44"/>
      <c r="F417" s="44"/>
      <c r="G417" s="44"/>
      <c r="H417" s="44"/>
      <c r="I417" s="44"/>
      <c r="J417" s="44"/>
      <c r="K417" s="44"/>
      <c r="L417" s="44">
        <f t="shared" ref="L417:L476" si="29">+E417+I417</f>
        <v>0</v>
      </c>
      <c r="M417" s="44">
        <f t="shared" ref="M417:M474" si="30">+F417+K417</f>
        <v>0</v>
      </c>
    </row>
    <row r="418" spans="2:13" ht="15.75" customHeight="1">
      <c r="B418" s="23">
        <v>1</v>
      </c>
      <c r="C418" s="123" t="s">
        <v>664</v>
      </c>
      <c r="D418" s="124"/>
      <c r="E418" s="44">
        <v>144000</v>
      </c>
      <c r="F418" s="44">
        <v>144000</v>
      </c>
      <c r="G418" s="44"/>
      <c r="H418" s="44"/>
      <c r="I418" s="44"/>
      <c r="J418" s="44"/>
      <c r="K418" s="44"/>
      <c r="L418" s="44">
        <f t="shared" si="29"/>
        <v>144000</v>
      </c>
      <c r="M418" s="44">
        <f t="shared" si="30"/>
        <v>144000</v>
      </c>
    </row>
    <row r="419" spans="2:13" ht="15.75" customHeight="1">
      <c r="B419" s="23"/>
      <c r="C419" s="125" t="s">
        <v>186</v>
      </c>
      <c r="D419" s="126"/>
      <c r="E419" s="44"/>
      <c r="F419" s="44"/>
      <c r="G419" s="44"/>
      <c r="H419" s="44"/>
      <c r="I419" s="44"/>
      <c r="J419" s="44"/>
      <c r="K419" s="44"/>
      <c r="L419" s="44">
        <f t="shared" si="29"/>
        <v>0</v>
      </c>
      <c r="M419" s="44">
        <f t="shared" si="30"/>
        <v>0</v>
      </c>
    </row>
    <row r="420" spans="2:13" ht="15.75" customHeight="1">
      <c r="B420" s="23">
        <v>1</v>
      </c>
      <c r="C420" s="123" t="s">
        <v>666</v>
      </c>
      <c r="D420" s="124"/>
      <c r="E420" s="44">
        <v>18400</v>
      </c>
      <c r="F420" s="44">
        <v>18400</v>
      </c>
      <c r="G420" s="44"/>
      <c r="H420" s="44"/>
      <c r="I420" s="44"/>
      <c r="J420" s="44"/>
      <c r="K420" s="44"/>
      <c r="L420" s="44">
        <f t="shared" si="29"/>
        <v>18400</v>
      </c>
      <c r="M420" s="44">
        <f t="shared" si="30"/>
        <v>18400</v>
      </c>
    </row>
    <row r="421" spans="2:13" ht="15.75" customHeight="1">
      <c r="B421" s="23">
        <v>2</v>
      </c>
      <c r="C421" s="123" t="s">
        <v>664</v>
      </c>
      <c r="D421" s="124"/>
      <c r="E421" s="44">
        <v>76000</v>
      </c>
      <c r="F421" s="44">
        <v>76000</v>
      </c>
      <c r="G421" s="44"/>
      <c r="H421" s="44"/>
      <c r="I421" s="44"/>
      <c r="J421" s="44"/>
      <c r="K421" s="44"/>
      <c r="L421" s="44">
        <f t="shared" si="29"/>
        <v>76000</v>
      </c>
      <c r="M421" s="44">
        <f t="shared" si="30"/>
        <v>76000</v>
      </c>
    </row>
    <row r="422" spans="2:13" ht="15.75" customHeight="1">
      <c r="B422" s="23"/>
      <c r="C422" s="125" t="s">
        <v>187</v>
      </c>
      <c r="D422" s="126"/>
      <c r="E422" s="44"/>
      <c r="F422" s="44"/>
      <c r="G422" s="44"/>
      <c r="H422" s="44"/>
      <c r="I422" s="44"/>
      <c r="J422" s="44"/>
      <c r="K422" s="44"/>
      <c r="L422" s="44">
        <f t="shared" si="29"/>
        <v>0</v>
      </c>
      <c r="M422" s="44">
        <f t="shared" si="30"/>
        <v>0</v>
      </c>
    </row>
    <row r="423" spans="2:13" ht="15.75" customHeight="1">
      <c r="B423" s="23">
        <v>1</v>
      </c>
      <c r="C423" s="123" t="s">
        <v>666</v>
      </c>
      <c r="D423" s="124"/>
      <c r="E423" s="44">
        <v>61250</v>
      </c>
      <c r="F423" s="44">
        <v>61250</v>
      </c>
      <c r="G423" s="44"/>
      <c r="H423" s="44"/>
      <c r="I423" s="44"/>
      <c r="J423" s="44"/>
      <c r="K423" s="44"/>
      <c r="L423" s="44">
        <f t="shared" si="29"/>
        <v>61250</v>
      </c>
      <c r="M423" s="44">
        <f t="shared" si="30"/>
        <v>61250</v>
      </c>
    </row>
    <row r="424" spans="2:13" ht="15.75" customHeight="1">
      <c r="B424" s="23">
        <v>2</v>
      </c>
      <c r="C424" s="123" t="s">
        <v>664</v>
      </c>
      <c r="D424" s="124"/>
      <c r="E424" s="44">
        <v>70000</v>
      </c>
      <c r="F424" s="44">
        <v>70000</v>
      </c>
      <c r="G424" s="44"/>
      <c r="H424" s="44"/>
      <c r="I424" s="44"/>
      <c r="J424" s="44"/>
      <c r="K424" s="44"/>
      <c r="L424" s="44">
        <f t="shared" si="29"/>
        <v>70000</v>
      </c>
      <c r="M424" s="44">
        <f t="shared" si="30"/>
        <v>70000</v>
      </c>
    </row>
    <row r="425" spans="2:13" ht="15.75" customHeight="1">
      <c r="B425" s="23"/>
      <c r="C425" s="125" t="s">
        <v>188</v>
      </c>
      <c r="D425" s="126"/>
      <c r="E425" s="44"/>
      <c r="F425" s="44"/>
      <c r="G425" s="44"/>
      <c r="H425" s="44"/>
      <c r="I425" s="44"/>
      <c r="J425" s="44"/>
      <c r="K425" s="44"/>
      <c r="L425" s="44">
        <f t="shared" si="29"/>
        <v>0</v>
      </c>
      <c r="M425" s="44">
        <f t="shared" si="30"/>
        <v>0</v>
      </c>
    </row>
    <row r="426" spans="2:13" ht="15.75" customHeight="1">
      <c r="B426" s="23">
        <v>1</v>
      </c>
      <c r="C426" s="123" t="s">
        <v>666</v>
      </c>
      <c r="D426" s="124"/>
      <c r="E426" s="44">
        <v>10500</v>
      </c>
      <c r="F426" s="44">
        <v>10500</v>
      </c>
      <c r="G426" s="44"/>
      <c r="H426" s="44"/>
      <c r="I426" s="44"/>
      <c r="J426" s="44"/>
      <c r="K426" s="44"/>
      <c r="L426" s="44">
        <f t="shared" si="29"/>
        <v>10500</v>
      </c>
      <c r="M426" s="44">
        <f t="shared" si="30"/>
        <v>10500</v>
      </c>
    </row>
    <row r="427" spans="2:13" ht="15.75" customHeight="1">
      <c r="B427" s="23">
        <v>2</v>
      </c>
      <c r="C427" s="123" t="s">
        <v>664</v>
      </c>
      <c r="D427" s="124"/>
      <c r="E427" s="44">
        <v>12000</v>
      </c>
      <c r="F427" s="44">
        <v>12000</v>
      </c>
      <c r="G427" s="44"/>
      <c r="H427" s="44"/>
      <c r="I427" s="44"/>
      <c r="J427" s="44"/>
      <c r="K427" s="44"/>
      <c r="L427" s="44">
        <f t="shared" si="29"/>
        <v>12000</v>
      </c>
      <c r="M427" s="44">
        <f t="shared" si="30"/>
        <v>12000</v>
      </c>
    </row>
    <row r="428" spans="2:13" ht="15.75" customHeight="1">
      <c r="B428" s="23"/>
      <c r="C428" s="125" t="s">
        <v>189</v>
      </c>
      <c r="D428" s="126"/>
      <c r="E428" s="44"/>
      <c r="F428" s="44"/>
      <c r="G428" s="44"/>
      <c r="H428" s="44"/>
      <c r="I428" s="44"/>
      <c r="J428" s="44"/>
      <c r="K428" s="44"/>
      <c r="L428" s="44">
        <f t="shared" si="29"/>
        <v>0</v>
      </c>
      <c r="M428" s="44">
        <f t="shared" si="30"/>
        <v>0</v>
      </c>
    </row>
    <row r="429" spans="2:13" ht="15.75" customHeight="1">
      <c r="B429" s="23">
        <v>1</v>
      </c>
      <c r="C429" s="123" t="s">
        <v>666</v>
      </c>
      <c r="D429" s="124"/>
      <c r="E429" s="44">
        <v>81000</v>
      </c>
      <c r="F429" s="44">
        <v>81000</v>
      </c>
      <c r="G429" s="44"/>
      <c r="H429" s="44"/>
      <c r="I429" s="44"/>
      <c r="J429" s="44"/>
      <c r="K429" s="44"/>
      <c r="L429" s="44">
        <f t="shared" si="29"/>
        <v>81000</v>
      </c>
      <c r="M429" s="44">
        <f t="shared" si="30"/>
        <v>81000</v>
      </c>
    </row>
    <row r="430" spans="2:13" ht="15.75" customHeight="1">
      <c r="B430" s="23"/>
      <c r="C430" s="125" t="s">
        <v>190</v>
      </c>
      <c r="D430" s="126"/>
      <c r="E430" s="44"/>
      <c r="F430" s="44"/>
      <c r="G430" s="44"/>
      <c r="H430" s="44"/>
      <c r="I430" s="44"/>
      <c r="J430" s="44"/>
      <c r="K430" s="44"/>
      <c r="L430" s="44">
        <f t="shared" si="29"/>
        <v>0</v>
      </c>
      <c r="M430" s="44">
        <f t="shared" si="30"/>
        <v>0</v>
      </c>
    </row>
    <row r="431" spans="2:13" ht="15.75" customHeight="1">
      <c r="B431" s="23">
        <v>1</v>
      </c>
      <c r="C431" s="123" t="s">
        <v>666</v>
      </c>
      <c r="D431" s="124"/>
      <c r="E431" s="44">
        <v>150000</v>
      </c>
      <c r="F431" s="44">
        <v>150000</v>
      </c>
      <c r="G431" s="44"/>
      <c r="H431" s="44"/>
      <c r="I431" s="44"/>
      <c r="J431" s="44"/>
      <c r="K431" s="44"/>
      <c r="L431" s="44">
        <f t="shared" si="29"/>
        <v>150000</v>
      </c>
      <c r="M431" s="44">
        <f t="shared" si="30"/>
        <v>150000</v>
      </c>
    </row>
    <row r="432" spans="2:13" ht="15.75" customHeight="1">
      <c r="B432" s="23">
        <v>2</v>
      </c>
      <c r="C432" s="123" t="s">
        <v>664</v>
      </c>
      <c r="D432" s="124"/>
      <c r="E432" s="44">
        <v>130000</v>
      </c>
      <c r="F432" s="44">
        <v>130000</v>
      </c>
      <c r="G432" s="44"/>
      <c r="H432" s="44"/>
      <c r="I432" s="44"/>
      <c r="J432" s="44"/>
      <c r="K432" s="44"/>
      <c r="L432" s="44">
        <f t="shared" si="29"/>
        <v>130000</v>
      </c>
      <c r="M432" s="44">
        <f t="shared" si="30"/>
        <v>130000</v>
      </c>
    </row>
    <row r="433" spans="2:13" ht="15.75" customHeight="1">
      <c r="B433" s="23"/>
      <c r="C433" s="125" t="s">
        <v>191</v>
      </c>
      <c r="D433" s="126"/>
      <c r="E433" s="44"/>
      <c r="F433" s="44"/>
      <c r="G433" s="44"/>
      <c r="H433" s="44"/>
      <c r="I433" s="44"/>
      <c r="J433" s="44"/>
      <c r="K433" s="44"/>
      <c r="L433" s="44">
        <f t="shared" si="29"/>
        <v>0</v>
      </c>
      <c r="M433" s="44">
        <f t="shared" si="30"/>
        <v>0</v>
      </c>
    </row>
    <row r="434" spans="2:13" ht="15.75" customHeight="1">
      <c r="B434" s="23">
        <v>1</v>
      </c>
      <c r="C434" s="123" t="s">
        <v>666</v>
      </c>
      <c r="D434" s="124"/>
      <c r="E434" s="44">
        <v>16200</v>
      </c>
      <c r="F434" s="44">
        <v>16200</v>
      </c>
      <c r="G434" s="44"/>
      <c r="H434" s="44"/>
      <c r="I434" s="44"/>
      <c r="J434" s="44"/>
      <c r="K434" s="44"/>
      <c r="L434" s="44">
        <f t="shared" si="29"/>
        <v>16200</v>
      </c>
      <c r="M434" s="44">
        <f t="shared" si="30"/>
        <v>16200</v>
      </c>
    </row>
    <row r="435" spans="2:13" ht="15.75" customHeight="1">
      <c r="B435" s="23">
        <v>2</v>
      </c>
      <c r="C435" s="123" t="s">
        <v>664</v>
      </c>
      <c r="D435" s="124"/>
      <c r="E435" s="44">
        <v>16000</v>
      </c>
      <c r="F435" s="44">
        <v>16000</v>
      </c>
      <c r="G435" s="44"/>
      <c r="H435" s="44"/>
      <c r="I435" s="44"/>
      <c r="J435" s="44"/>
      <c r="K435" s="44"/>
      <c r="L435" s="44">
        <f t="shared" si="29"/>
        <v>16000</v>
      </c>
      <c r="M435" s="44">
        <f t="shared" si="30"/>
        <v>16000</v>
      </c>
    </row>
    <row r="436" spans="2:13" ht="15.75" customHeight="1">
      <c r="B436" s="23"/>
      <c r="C436" s="125" t="s">
        <v>192</v>
      </c>
      <c r="D436" s="126"/>
      <c r="E436" s="44"/>
      <c r="F436" s="44"/>
      <c r="G436" s="44"/>
      <c r="H436" s="44"/>
      <c r="I436" s="44"/>
      <c r="J436" s="44"/>
      <c r="K436" s="44"/>
      <c r="L436" s="44">
        <f t="shared" si="29"/>
        <v>0</v>
      </c>
      <c r="M436" s="44">
        <f t="shared" si="30"/>
        <v>0</v>
      </c>
    </row>
    <row r="437" spans="2:13" ht="15.75" customHeight="1">
      <c r="B437" s="23">
        <v>1</v>
      </c>
      <c r="C437" s="123" t="s">
        <v>666</v>
      </c>
      <c r="D437" s="124"/>
      <c r="E437" s="44">
        <v>33120</v>
      </c>
      <c r="F437" s="44">
        <v>33120</v>
      </c>
      <c r="G437" s="44"/>
      <c r="H437" s="44"/>
      <c r="I437" s="44"/>
      <c r="J437" s="44"/>
      <c r="K437" s="44"/>
      <c r="L437" s="44">
        <f t="shared" si="29"/>
        <v>33120</v>
      </c>
      <c r="M437" s="44">
        <f t="shared" si="30"/>
        <v>33120</v>
      </c>
    </row>
    <row r="438" spans="2:13" ht="15.75" customHeight="1">
      <c r="B438" s="23">
        <v>2</v>
      </c>
      <c r="C438" s="123" t="s">
        <v>664</v>
      </c>
      <c r="D438" s="124"/>
      <c r="E438" s="44">
        <v>32000</v>
      </c>
      <c r="F438" s="44">
        <v>32000</v>
      </c>
      <c r="G438" s="44"/>
      <c r="H438" s="44"/>
      <c r="I438" s="44"/>
      <c r="J438" s="44"/>
      <c r="K438" s="44"/>
      <c r="L438" s="44">
        <f t="shared" si="29"/>
        <v>32000</v>
      </c>
      <c r="M438" s="44">
        <f t="shared" si="30"/>
        <v>32000</v>
      </c>
    </row>
    <row r="439" spans="2:13" ht="15.75" customHeight="1">
      <c r="B439" s="23"/>
      <c r="C439" s="125" t="s">
        <v>193</v>
      </c>
      <c r="D439" s="126"/>
      <c r="E439" s="44"/>
      <c r="F439" s="44"/>
      <c r="G439" s="44"/>
      <c r="H439" s="44"/>
      <c r="I439" s="44"/>
      <c r="J439" s="44"/>
      <c r="K439" s="44"/>
      <c r="L439" s="44">
        <f t="shared" si="29"/>
        <v>0</v>
      </c>
      <c r="M439" s="44">
        <f t="shared" si="30"/>
        <v>0</v>
      </c>
    </row>
    <row r="440" spans="2:13" ht="15.75" customHeight="1">
      <c r="B440" s="23">
        <v>1</v>
      </c>
      <c r="C440" s="123" t="s">
        <v>666</v>
      </c>
      <c r="D440" s="124"/>
      <c r="E440" s="44">
        <v>41400</v>
      </c>
      <c r="F440" s="44">
        <v>41400</v>
      </c>
      <c r="G440" s="44"/>
      <c r="H440" s="44"/>
      <c r="I440" s="44"/>
      <c r="J440" s="44"/>
      <c r="K440" s="44"/>
      <c r="L440" s="44">
        <f t="shared" si="29"/>
        <v>41400</v>
      </c>
      <c r="M440" s="44">
        <f t="shared" si="30"/>
        <v>41400</v>
      </c>
    </row>
    <row r="441" spans="2:13" ht="15.75" customHeight="1">
      <c r="B441" s="23">
        <v>2</v>
      </c>
      <c r="C441" s="123" t="s">
        <v>664</v>
      </c>
      <c r="D441" s="124"/>
      <c r="E441" s="44">
        <v>42000</v>
      </c>
      <c r="F441" s="44">
        <v>42000</v>
      </c>
      <c r="G441" s="44"/>
      <c r="H441" s="44"/>
      <c r="I441" s="44"/>
      <c r="J441" s="44"/>
      <c r="K441" s="44"/>
      <c r="L441" s="44">
        <f t="shared" si="29"/>
        <v>42000</v>
      </c>
      <c r="M441" s="44">
        <f t="shared" si="30"/>
        <v>42000</v>
      </c>
    </row>
    <row r="442" spans="2:13" ht="15.75" customHeight="1">
      <c r="B442" s="23"/>
      <c r="C442" s="125" t="s">
        <v>194</v>
      </c>
      <c r="D442" s="126"/>
      <c r="E442" s="44"/>
      <c r="F442" s="44"/>
      <c r="G442" s="44"/>
      <c r="H442" s="44"/>
      <c r="I442" s="44"/>
      <c r="J442" s="44"/>
      <c r="K442" s="44"/>
      <c r="L442" s="44">
        <f t="shared" si="29"/>
        <v>0</v>
      </c>
      <c r="M442" s="44">
        <f t="shared" si="30"/>
        <v>0</v>
      </c>
    </row>
    <row r="443" spans="2:13" ht="15.75" customHeight="1">
      <c r="B443" s="23">
        <v>1</v>
      </c>
      <c r="C443" s="123" t="s">
        <v>666</v>
      </c>
      <c r="D443" s="124"/>
      <c r="E443" s="44">
        <v>46000</v>
      </c>
      <c r="F443" s="44">
        <v>46000</v>
      </c>
      <c r="G443" s="44"/>
      <c r="H443" s="44"/>
      <c r="I443" s="44"/>
      <c r="J443" s="44"/>
      <c r="K443" s="44"/>
      <c r="L443" s="44">
        <f t="shared" si="29"/>
        <v>46000</v>
      </c>
      <c r="M443" s="44">
        <f t="shared" si="30"/>
        <v>46000</v>
      </c>
    </row>
    <row r="444" spans="2:13" ht="15.75" customHeight="1">
      <c r="B444" s="23">
        <v>2</v>
      </c>
      <c r="C444" s="123" t="s">
        <v>664</v>
      </c>
      <c r="D444" s="124"/>
      <c r="E444" s="44">
        <v>42500</v>
      </c>
      <c r="F444" s="44">
        <v>42500</v>
      </c>
      <c r="G444" s="44"/>
      <c r="H444" s="44"/>
      <c r="I444" s="44"/>
      <c r="J444" s="44"/>
      <c r="K444" s="44"/>
      <c r="L444" s="44">
        <f t="shared" si="29"/>
        <v>42500</v>
      </c>
      <c r="M444" s="44">
        <f t="shared" si="30"/>
        <v>42500</v>
      </c>
    </row>
    <row r="445" spans="2:13" ht="15.75" customHeight="1">
      <c r="B445" s="23"/>
      <c r="C445" s="125" t="s">
        <v>195</v>
      </c>
      <c r="D445" s="126"/>
      <c r="E445" s="44"/>
      <c r="F445" s="44"/>
      <c r="G445" s="44"/>
      <c r="H445" s="44"/>
      <c r="I445" s="44"/>
      <c r="J445" s="44"/>
      <c r="K445" s="44"/>
      <c r="L445" s="44">
        <f t="shared" si="29"/>
        <v>0</v>
      </c>
      <c r="M445" s="44">
        <f t="shared" si="30"/>
        <v>0</v>
      </c>
    </row>
    <row r="446" spans="2:13" ht="15.75" customHeight="1">
      <c r="B446" s="23">
        <v>1</v>
      </c>
      <c r="C446" s="123" t="s">
        <v>666</v>
      </c>
      <c r="D446" s="124"/>
      <c r="E446" s="44">
        <v>69000</v>
      </c>
      <c r="F446" s="44">
        <v>69000</v>
      </c>
      <c r="G446" s="44"/>
      <c r="H446" s="44"/>
      <c r="I446" s="44"/>
      <c r="J446" s="44"/>
      <c r="K446" s="44"/>
      <c r="L446" s="44">
        <f t="shared" si="29"/>
        <v>69000</v>
      </c>
      <c r="M446" s="44">
        <f t="shared" si="30"/>
        <v>69000</v>
      </c>
    </row>
    <row r="447" spans="2:13" ht="15.75" customHeight="1">
      <c r="B447" s="23">
        <v>2</v>
      </c>
      <c r="C447" s="123" t="s">
        <v>664</v>
      </c>
      <c r="D447" s="124"/>
      <c r="E447" s="44">
        <v>72000</v>
      </c>
      <c r="F447" s="44">
        <v>72000</v>
      </c>
      <c r="G447" s="44"/>
      <c r="H447" s="44"/>
      <c r="I447" s="44"/>
      <c r="J447" s="44"/>
      <c r="K447" s="44"/>
      <c r="L447" s="44">
        <f t="shared" si="29"/>
        <v>72000</v>
      </c>
      <c r="M447" s="44">
        <f t="shared" si="30"/>
        <v>72000</v>
      </c>
    </row>
    <row r="448" spans="2:13" ht="15.75" customHeight="1">
      <c r="B448" s="23"/>
      <c r="C448" s="125" t="s">
        <v>196</v>
      </c>
      <c r="D448" s="126"/>
      <c r="E448" s="44"/>
      <c r="F448" s="44"/>
      <c r="G448" s="44"/>
      <c r="H448" s="44"/>
      <c r="I448" s="44"/>
      <c r="J448" s="44"/>
      <c r="K448" s="44"/>
      <c r="L448" s="44">
        <f t="shared" si="29"/>
        <v>0</v>
      </c>
      <c r="M448" s="44">
        <f t="shared" si="30"/>
        <v>0</v>
      </c>
    </row>
    <row r="449" spans="2:13" ht="15.75" customHeight="1">
      <c r="B449" s="23">
        <v>1</v>
      </c>
      <c r="C449" s="123" t="s">
        <v>666</v>
      </c>
      <c r="D449" s="124"/>
      <c r="E449" s="44">
        <v>115000</v>
      </c>
      <c r="F449" s="44">
        <v>115000</v>
      </c>
      <c r="G449" s="44"/>
      <c r="H449" s="44"/>
      <c r="I449" s="44"/>
      <c r="J449" s="44"/>
      <c r="K449" s="44"/>
      <c r="L449" s="44">
        <f t="shared" si="29"/>
        <v>115000</v>
      </c>
      <c r="M449" s="44">
        <f t="shared" si="30"/>
        <v>115000</v>
      </c>
    </row>
    <row r="450" spans="2:13" ht="15.75" customHeight="1">
      <c r="B450" s="23">
        <v>2</v>
      </c>
      <c r="C450" s="123" t="s">
        <v>664</v>
      </c>
      <c r="D450" s="124"/>
      <c r="E450" s="44">
        <v>180000</v>
      </c>
      <c r="F450" s="44">
        <v>180000</v>
      </c>
      <c r="G450" s="44"/>
      <c r="H450" s="44"/>
      <c r="I450" s="44"/>
      <c r="J450" s="44"/>
      <c r="K450" s="44"/>
      <c r="L450" s="44">
        <f t="shared" si="29"/>
        <v>180000</v>
      </c>
      <c r="M450" s="44">
        <f t="shared" si="30"/>
        <v>180000</v>
      </c>
    </row>
    <row r="451" spans="2:13" ht="15.75" customHeight="1">
      <c r="B451" s="23"/>
      <c r="C451" s="125" t="s">
        <v>197</v>
      </c>
      <c r="D451" s="126"/>
      <c r="E451" s="44"/>
      <c r="F451" s="44"/>
      <c r="G451" s="44"/>
      <c r="H451" s="44"/>
      <c r="I451" s="44"/>
      <c r="J451" s="44"/>
      <c r="K451" s="44"/>
      <c r="L451" s="44">
        <f t="shared" si="29"/>
        <v>0</v>
      </c>
      <c r="M451" s="44">
        <f t="shared" si="30"/>
        <v>0</v>
      </c>
    </row>
    <row r="452" spans="2:13" ht="15.75" customHeight="1">
      <c r="B452" s="23">
        <v>1</v>
      </c>
      <c r="C452" s="123" t="s">
        <v>666</v>
      </c>
      <c r="D452" s="124"/>
      <c r="E452" s="44">
        <v>28750</v>
      </c>
      <c r="F452" s="44">
        <v>28750</v>
      </c>
      <c r="G452" s="44"/>
      <c r="H452" s="44"/>
      <c r="I452" s="44"/>
      <c r="J452" s="44"/>
      <c r="K452" s="44"/>
      <c r="L452" s="44">
        <f t="shared" si="29"/>
        <v>28750</v>
      </c>
      <c r="M452" s="44">
        <f t="shared" si="30"/>
        <v>28750</v>
      </c>
    </row>
    <row r="453" spans="2:13" ht="15.75" customHeight="1">
      <c r="B453" s="23">
        <v>2</v>
      </c>
      <c r="C453" s="123" t="s">
        <v>664</v>
      </c>
      <c r="D453" s="124"/>
      <c r="E453" s="44">
        <v>25000</v>
      </c>
      <c r="F453" s="44">
        <v>25000</v>
      </c>
      <c r="G453" s="44"/>
      <c r="H453" s="44"/>
      <c r="I453" s="44"/>
      <c r="J453" s="44"/>
      <c r="K453" s="44"/>
      <c r="L453" s="44">
        <f t="shared" si="29"/>
        <v>25000</v>
      </c>
      <c r="M453" s="44">
        <f t="shared" si="30"/>
        <v>25000</v>
      </c>
    </row>
    <row r="454" spans="2:13" ht="15.75" customHeight="1">
      <c r="B454" s="23"/>
      <c r="C454" s="125" t="s">
        <v>198</v>
      </c>
      <c r="D454" s="126"/>
      <c r="E454" s="44"/>
      <c r="F454" s="44"/>
      <c r="G454" s="44"/>
      <c r="H454" s="44"/>
      <c r="I454" s="44"/>
      <c r="J454" s="44"/>
      <c r="K454" s="44"/>
      <c r="L454" s="44">
        <f t="shared" si="29"/>
        <v>0</v>
      </c>
      <c r="M454" s="44">
        <f t="shared" si="30"/>
        <v>0</v>
      </c>
    </row>
    <row r="455" spans="2:13" ht="15.75" customHeight="1">
      <c r="B455" s="23">
        <v>1</v>
      </c>
      <c r="C455" s="123" t="s">
        <v>666</v>
      </c>
      <c r="D455" s="124"/>
      <c r="E455" s="44">
        <v>31500</v>
      </c>
      <c r="F455" s="44">
        <v>31500</v>
      </c>
      <c r="G455" s="44"/>
      <c r="H455" s="44"/>
      <c r="I455" s="44"/>
      <c r="J455" s="44"/>
      <c r="K455" s="44"/>
      <c r="L455" s="44"/>
      <c r="M455" s="44"/>
    </row>
    <row r="456" spans="2:13" ht="15.75" customHeight="1">
      <c r="B456" s="23">
        <v>2</v>
      </c>
      <c r="C456" s="123" t="s">
        <v>664</v>
      </c>
      <c r="D456" s="124"/>
      <c r="E456" s="44">
        <v>18000</v>
      </c>
      <c r="F456" s="44">
        <v>18000</v>
      </c>
      <c r="G456" s="44"/>
      <c r="H456" s="44"/>
      <c r="I456" s="44"/>
      <c r="J456" s="44"/>
      <c r="K456" s="44"/>
      <c r="L456" s="44">
        <f t="shared" si="29"/>
        <v>18000</v>
      </c>
      <c r="M456" s="44">
        <f t="shared" si="30"/>
        <v>18000</v>
      </c>
    </row>
    <row r="457" spans="2:13" ht="15.75" customHeight="1">
      <c r="B457" s="23"/>
      <c r="C457" s="125" t="s">
        <v>199</v>
      </c>
      <c r="D457" s="126"/>
      <c r="E457" s="44"/>
      <c r="F457" s="44"/>
      <c r="G457" s="44"/>
      <c r="H457" s="44"/>
      <c r="I457" s="44"/>
      <c r="J457" s="44"/>
      <c r="K457" s="44"/>
      <c r="L457" s="44">
        <f t="shared" si="29"/>
        <v>0</v>
      </c>
      <c r="M457" s="44">
        <f t="shared" si="30"/>
        <v>0</v>
      </c>
    </row>
    <row r="458" spans="2:13" ht="15.75" customHeight="1">
      <c r="B458" s="23">
        <v>1</v>
      </c>
      <c r="C458" s="123" t="s">
        <v>666</v>
      </c>
      <c r="D458" s="124"/>
      <c r="E458" s="44">
        <v>7000</v>
      </c>
      <c r="F458" s="44">
        <v>7000</v>
      </c>
      <c r="G458" s="44"/>
      <c r="H458" s="44"/>
      <c r="I458" s="44"/>
      <c r="J458" s="44"/>
      <c r="K458" s="44"/>
      <c r="L458" s="44">
        <f t="shared" si="29"/>
        <v>7000</v>
      </c>
      <c r="M458" s="44">
        <f t="shared" si="30"/>
        <v>7000</v>
      </c>
    </row>
    <row r="459" spans="2:13" ht="15.75" customHeight="1">
      <c r="B459" s="23">
        <v>2</v>
      </c>
      <c r="C459" s="123" t="s">
        <v>664</v>
      </c>
      <c r="D459" s="124"/>
      <c r="E459" s="44">
        <v>44000</v>
      </c>
      <c r="F459" s="44">
        <v>44000</v>
      </c>
      <c r="G459" s="44"/>
      <c r="H459" s="44"/>
      <c r="I459" s="44"/>
      <c r="J459" s="44"/>
      <c r="K459" s="44"/>
      <c r="L459" s="44">
        <f t="shared" si="29"/>
        <v>44000</v>
      </c>
      <c r="M459" s="44">
        <f t="shared" si="30"/>
        <v>44000</v>
      </c>
    </row>
    <row r="460" spans="2:13" ht="15.75" customHeight="1">
      <c r="B460" s="23"/>
      <c r="C460" s="125" t="s">
        <v>200</v>
      </c>
      <c r="D460" s="126"/>
      <c r="E460" s="44"/>
      <c r="F460" s="44"/>
      <c r="G460" s="44"/>
      <c r="H460" s="44"/>
      <c r="I460" s="44"/>
      <c r="J460" s="44"/>
      <c r="K460" s="44"/>
      <c r="L460" s="44">
        <f t="shared" si="29"/>
        <v>0</v>
      </c>
      <c r="M460" s="44">
        <f t="shared" si="30"/>
        <v>0</v>
      </c>
    </row>
    <row r="461" spans="2:13" ht="15.75" customHeight="1">
      <c r="B461" s="23">
        <v>1</v>
      </c>
      <c r="C461" s="123" t="s">
        <v>666</v>
      </c>
      <c r="D461" s="124"/>
      <c r="E461" s="44">
        <v>173000</v>
      </c>
      <c r="F461" s="44">
        <v>173000</v>
      </c>
      <c r="G461" s="44"/>
      <c r="H461" s="44"/>
      <c r="I461" s="44"/>
      <c r="J461" s="44"/>
      <c r="K461" s="44"/>
      <c r="L461" s="44">
        <f t="shared" si="29"/>
        <v>173000</v>
      </c>
      <c r="M461" s="44">
        <f t="shared" si="30"/>
        <v>173000</v>
      </c>
    </row>
    <row r="462" spans="2:13" ht="15.75" customHeight="1">
      <c r="B462" s="23">
        <v>2</v>
      </c>
      <c r="C462" s="123" t="s">
        <v>664</v>
      </c>
      <c r="D462" s="124"/>
      <c r="E462" s="44">
        <v>140000</v>
      </c>
      <c r="F462" s="44">
        <v>140000</v>
      </c>
      <c r="G462" s="44"/>
      <c r="H462" s="44"/>
      <c r="I462" s="44"/>
      <c r="J462" s="44"/>
      <c r="K462" s="44"/>
      <c r="L462" s="44">
        <f t="shared" si="29"/>
        <v>140000</v>
      </c>
      <c r="M462" s="44">
        <f t="shared" si="30"/>
        <v>140000</v>
      </c>
    </row>
    <row r="463" spans="2:13" ht="15.75" customHeight="1">
      <c r="B463" s="23"/>
      <c r="C463" s="125" t="s">
        <v>201</v>
      </c>
      <c r="D463" s="126"/>
      <c r="E463" s="44"/>
      <c r="F463" s="44"/>
      <c r="G463" s="44"/>
      <c r="H463" s="44"/>
      <c r="I463" s="44"/>
      <c r="J463" s="44"/>
      <c r="K463" s="44"/>
      <c r="L463" s="44">
        <f t="shared" si="29"/>
        <v>0</v>
      </c>
      <c r="M463" s="44">
        <f t="shared" si="30"/>
        <v>0</v>
      </c>
    </row>
    <row r="464" spans="2:13" ht="15.75" customHeight="1">
      <c r="B464" s="23">
        <v>1</v>
      </c>
      <c r="C464" s="123" t="s">
        <v>666</v>
      </c>
      <c r="D464" s="124"/>
      <c r="E464" s="44">
        <v>34500</v>
      </c>
      <c r="F464" s="44">
        <v>34500</v>
      </c>
      <c r="G464" s="44"/>
      <c r="H464" s="44"/>
      <c r="I464" s="44"/>
      <c r="J464" s="44"/>
      <c r="K464" s="44"/>
      <c r="L464" s="44">
        <f t="shared" si="29"/>
        <v>34500</v>
      </c>
      <c r="M464" s="44">
        <f t="shared" si="30"/>
        <v>34500</v>
      </c>
    </row>
    <row r="465" spans="2:13" ht="15.75" customHeight="1">
      <c r="B465" s="23">
        <v>2</v>
      </c>
      <c r="C465" s="123" t="s">
        <v>664</v>
      </c>
      <c r="D465" s="124"/>
      <c r="E465" s="44">
        <v>45000</v>
      </c>
      <c r="F465" s="44">
        <v>45000</v>
      </c>
      <c r="G465" s="44"/>
      <c r="H465" s="44"/>
      <c r="I465" s="44"/>
      <c r="J465" s="44"/>
      <c r="K465" s="44"/>
      <c r="L465" s="44">
        <f t="shared" si="29"/>
        <v>45000</v>
      </c>
      <c r="M465" s="44">
        <f t="shared" si="30"/>
        <v>45000</v>
      </c>
    </row>
    <row r="466" spans="2:13" ht="15.75" customHeight="1">
      <c r="B466" s="23"/>
      <c r="C466" s="125" t="s">
        <v>202</v>
      </c>
      <c r="D466" s="126"/>
      <c r="E466" s="44"/>
      <c r="F466" s="44"/>
      <c r="G466" s="44"/>
      <c r="H466" s="44"/>
      <c r="I466" s="44"/>
      <c r="J466" s="44"/>
      <c r="K466" s="44"/>
      <c r="L466" s="44">
        <f t="shared" si="29"/>
        <v>0</v>
      </c>
      <c r="M466" s="44">
        <f t="shared" si="30"/>
        <v>0</v>
      </c>
    </row>
    <row r="467" spans="2:13" ht="15.75" customHeight="1">
      <c r="B467" s="23">
        <v>1</v>
      </c>
      <c r="C467" s="123" t="s">
        <v>666</v>
      </c>
      <c r="D467" s="124"/>
      <c r="E467" s="44">
        <v>46000</v>
      </c>
      <c r="F467" s="44">
        <v>46000</v>
      </c>
      <c r="G467" s="44"/>
      <c r="H467" s="44"/>
      <c r="I467" s="44"/>
      <c r="J467" s="44"/>
      <c r="K467" s="44"/>
      <c r="L467" s="44">
        <f t="shared" si="29"/>
        <v>46000</v>
      </c>
      <c r="M467" s="44">
        <f t="shared" si="30"/>
        <v>46000</v>
      </c>
    </row>
    <row r="468" spans="2:13" ht="15.75" customHeight="1">
      <c r="B468" s="23">
        <v>2</v>
      </c>
      <c r="C468" s="123" t="s">
        <v>664</v>
      </c>
      <c r="D468" s="124"/>
      <c r="E468" s="44">
        <v>50000</v>
      </c>
      <c r="F468" s="44">
        <v>50000</v>
      </c>
      <c r="G468" s="44"/>
      <c r="H468" s="44"/>
      <c r="I468" s="44"/>
      <c r="J468" s="44"/>
      <c r="K468" s="44"/>
      <c r="L468" s="44">
        <f t="shared" si="29"/>
        <v>50000</v>
      </c>
      <c r="M468" s="44">
        <f t="shared" si="30"/>
        <v>50000</v>
      </c>
    </row>
    <row r="469" spans="2:13" ht="15.75" customHeight="1">
      <c r="B469" s="23"/>
      <c r="C469" s="125" t="s">
        <v>203</v>
      </c>
      <c r="D469" s="126"/>
      <c r="E469" s="44"/>
      <c r="F469" s="44"/>
      <c r="G469" s="44"/>
      <c r="H469" s="44"/>
      <c r="I469" s="44"/>
      <c r="J469" s="44"/>
      <c r="K469" s="44"/>
      <c r="L469" s="44">
        <f t="shared" si="29"/>
        <v>0</v>
      </c>
      <c r="M469" s="44">
        <f t="shared" si="30"/>
        <v>0</v>
      </c>
    </row>
    <row r="470" spans="2:13" ht="15.75" customHeight="1">
      <c r="B470" s="23">
        <v>1</v>
      </c>
      <c r="C470" s="123" t="s">
        <v>666</v>
      </c>
      <c r="D470" s="124"/>
      <c r="E470" s="44">
        <v>29000</v>
      </c>
      <c r="F470" s="44">
        <v>29000</v>
      </c>
      <c r="G470" s="44"/>
      <c r="H470" s="44"/>
      <c r="I470" s="44"/>
      <c r="J470" s="44"/>
      <c r="K470" s="44"/>
      <c r="L470" s="44">
        <f t="shared" si="29"/>
        <v>29000</v>
      </c>
      <c r="M470" s="44">
        <f t="shared" si="30"/>
        <v>29000</v>
      </c>
    </row>
    <row r="471" spans="2:13" ht="15.75" customHeight="1">
      <c r="B471" s="23">
        <v>2</v>
      </c>
      <c r="C471" s="123" t="s">
        <v>664</v>
      </c>
      <c r="D471" s="124"/>
      <c r="E471" s="44">
        <v>25000</v>
      </c>
      <c r="F471" s="44">
        <v>25000</v>
      </c>
      <c r="G471" s="44"/>
      <c r="H471" s="44"/>
      <c r="I471" s="44"/>
      <c r="J471" s="44"/>
      <c r="K471" s="44"/>
      <c r="L471" s="44">
        <f t="shared" si="29"/>
        <v>25000</v>
      </c>
      <c r="M471" s="44">
        <f t="shared" si="30"/>
        <v>25000</v>
      </c>
    </row>
    <row r="472" spans="2:13" ht="15.75" customHeight="1">
      <c r="B472" s="23"/>
      <c r="C472" s="125" t="s">
        <v>204</v>
      </c>
      <c r="D472" s="126"/>
      <c r="F472" s="1"/>
      <c r="G472" s="44"/>
      <c r="H472" s="44"/>
      <c r="I472" s="44"/>
      <c r="J472" s="44"/>
      <c r="K472" s="44"/>
      <c r="L472" s="44">
        <f>+E473+I472</f>
        <v>230000</v>
      </c>
      <c r="M472" s="44">
        <f t="shared" si="30"/>
        <v>0</v>
      </c>
    </row>
    <row r="473" spans="2:13" ht="15.75" customHeight="1">
      <c r="B473" s="23">
        <v>1</v>
      </c>
      <c r="C473" s="123" t="s">
        <v>666</v>
      </c>
      <c r="D473" s="124"/>
      <c r="E473" s="44">
        <v>230000</v>
      </c>
      <c r="F473" s="44">
        <v>230000</v>
      </c>
      <c r="G473" s="44"/>
      <c r="H473" s="44"/>
      <c r="I473" s="44"/>
      <c r="J473" s="44"/>
      <c r="K473" s="44"/>
      <c r="L473" s="44">
        <f>+E474+I473</f>
        <v>90000</v>
      </c>
      <c r="M473" s="44">
        <f t="shared" si="30"/>
        <v>230000</v>
      </c>
    </row>
    <row r="474" spans="2:13" ht="15.75" customHeight="1">
      <c r="B474" s="23">
        <v>2</v>
      </c>
      <c r="C474" s="123" t="s">
        <v>664</v>
      </c>
      <c r="D474" s="124"/>
      <c r="E474" s="44">
        <v>90000</v>
      </c>
      <c r="F474" s="44">
        <v>90000</v>
      </c>
      <c r="G474" s="44"/>
      <c r="H474" s="44"/>
      <c r="I474" s="44"/>
      <c r="J474" s="44"/>
      <c r="K474" s="44"/>
      <c r="L474" s="44">
        <f>+E475+I474</f>
        <v>0</v>
      </c>
      <c r="M474" s="44">
        <f t="shared" si="30"/>
        <v>90000</v>
      </c>
    </row>
    <row r="475" spans="2:13" ht="15.75" customHeight="1">
      <c r="B475" s="23"/>
      <c r="C475" s="125" t="s">
        <v>205</v>
      </c>
      <c r="D475" s="126"/>
      <c r="E475" s="44"/>
      <c r="F475" s="44"/>
      <c r="G475" s="44"/>
      <c r="H475" s="44"/>
      <c r="I475" s="44"/>
      <c r="J475" s="44"/>
      <c r="K475" s="44"/>
      <c r="L475" s="44"/>
      <c r="M475" s="44">
        <f t="shared" ref="M475:M538" si="31">+F475+K475</f>
        <v>0</v>
      </c>
    </row>
    <row r="476" spans="2:13" ht="15.75" customHeight="1">
      <c r="B476" s="23">
        <v>1</v>
      </c>
      <c r="C476" s="123" t="s">
        <v>666</v>
      </c>
      <c r="D476" s="124"/>
      <c r="E476" s="44">
        <v>225400</v>
      </c>
      <c r="F476" s="44">
        <v>225400</v>
      </c>
      <c r="G476" s="44"/>
      <c r="H476" s="44"/>
      <c r="I476" s="44"/>
      <c r="J476" s="44"/>
      <c r="K476" s="44"/>
      <c r="L476" s="44">
        <f t="shared" si="29"/>
        <v>225400</v>
      </c>
      <c r="M476" s="44">
        <f t="shared" si="31"/>
        <v>225400</v>
      </c>
    </row>
    <row r="477" spans="2:13" ht="15.75" customHeight="1">
      <c r="B477" s="23"/>
      <c r="C477" s="125" t="s">
        <v>206</v>
      </c>
      <c r="D477" s="126"/>
      <c r="E477" s="44"/>
      <c r="F477" s="44"/>
      <c r="G477" s="44"/>
      <c r="H477" s="44"/>
      <c r="I477" s="44"/>
      <c r="J477" s="44"/>
      <c r="K477" s="44"/>
      <c r="L477" s="44">
        <f t="shared" ref="L477:L540" si="32">+E477+I477</f>
        <v>0</v>
      </c>
      <c r="M477" s="44">
        <f t="shared" si="31"/>
        <v>0</v>
      </c>
    </row>
    <row r="478" spans="2:13" ht="15.75" customHeight="1">
      <c r="B478" s="23">
        <v>1</v>
      </c>
      <c r="C478" s="123" t="s">
        <v>666</v>
      </c>
      <c r="D478" s="124"/>
      <c r="E478" s="44">
        <v>17400</v>
      </c>
      <c r="F478" s="44">
        <v>17400</v>
      </c>
      <c r="G478" s="44"/>
      <c r="H478" s="44"/>
      <c r="I478" s="44"/>
      <c r="J478" s="44"/>
      <c r="K478" s="44"/>
      <c r="L478" s="44">
        <f t="shared" si="32"/>
        <v>17400</v>
      </c>
      <c r="M478" s="44">
        <f t="shared" si="31"/>
        <v>17400</v>
      </c>
    </row>
    <row r="479" spans="2:13" ht="15.75" customHeight="1">
      <c r="B479" s="23">
        <v>2</v>
      </c>
      <c r="C479" s="123" t="s">
        <v>664</v>
      </c>
      <c r="D479" s="124"/>
      <c r="E479" s="44">
        <v>18000</v>
      </c>
      <c r="F479" s="44">
        <v>18000</v>
      </c>
      <c r="G479" s="44"/>
      <c r="H479" s="44"/>
      <c r="I479" s="44"/>
      <c r="J479" s="44"/>
      <c r="K479" s="44"/>
      <c r="L479" s="44">
        <f t="shared" si="32"/>
        <v>18000</v>
      </c>
      <c r="M479" s="44">
        <f t="shared" si="31"/>
        <v>18000</v>
      </c>
    </row>
    <row r="480" spans="2:13" ht="15.75" customHeight="1">
      <c r="B480" s="23"/>
      <c r="C480" s="125" t="s">
        <v>207</v>
      </c>
      <c r="D480" s="126"/>
      <c r="E480" s="44"/>
      <c r="F480" s="44"/>
      <c r="G480" s="44"/>
      <c r="H480" s="44"/>
      <c r="I480" s="44"/>
      <c r="J480" s="44"/>
      <c r="K480" s="44"/>
      <c r="L480" s="44">
        <f t="shared" si="32"/>
        <v>0</v>
      </c>
      <c r="M480" s="44">
        <f t="shared" si="31"/>
        <v>0</v>
      </c>
    </row>
    <row r="481" spans="2:13" ht="15.75" customHeight="1">
      <c r="B481" s="23">
        <v>1</v>
      </c>
      <c r="C481" s="123" t="s">
        <v>666</v>
      </c>
      <c r="D481" s="124"/>
      <c r="E481" s="44">
        <v>34500</v>
      </c>
      <c r="F481" s="44">
        <v>34500</v>
      </c>
      <c r="G481" s="44"/>
      <c r="H481" s="44"/>
      <c r="I481" s="44"/>
      <c r="J481" s="44"/>
      <c r="K481" s="44"/>
      <c r="L481" s="44">
        <f t="shared" si="32"/>
        <v>34500</v>
      </c>
      <c r="M481" s="44">
        <f t="shared" si="31"/>
        <v>34500</v>
      </c>
    </row>
    <row r="482" spans="2:13" ht="15.75" customHeight="1">
      <c r="B482" s="23">
        <v>2</v>
      </c>
      <c r="C482" s="123" t="s">
        <v>664</v>
      </c>
      <c r="D482" s="124"/>
      <c r="E482" s="44">
        <v>45000</v>
      </c>
      <c r="F482" s="44">
        <v>45000</v>
      </c>
      <c r="G482" s="44"/>
      <c r="H482" s="44"/>
      <c r="I482" s="44"/>
      <c r="J482" s="44"/>
      <c r="K482" s="44"/>
      <c r="L482" s="44">
        <f t="shared" si="32"/>
        <v>45000</v>
      </c>
      <c r="M482" s="44">
        <f t="shared" si="31"/>
        <v>45000</v>
      </c>
    </row>
    <row r="483" spans="2:13" ht="15.75" customHeight="1">
      <c r="B483" s="23"/>
      <c r="C483" s="125" t="s">
        <v>208</v>
      </c>
      <c r="D483" s="126"/>
      <c r="E483" s="44"/>
      <c r="F483" s="44"/>
      <c r="G483" s="44"/>
      <c r="H483" s="44"/>
      <c r="I483" s="44"/>
      <c r="J483" s="44"/>
      <c r="K483" s="44"/>
      <c r="L483" s="44">
        <f t="shared" si="32"/>
        <v>0</v>
      </c>
      <c r="M483" s="44">
        <f t="shared" si="31"/>
        <v>0</v>
      </c>
    </row>
    <row r="484" spans="2:13" ht="15.75" customHeight="1">
      <c r="B484" s="23">
        <v>1</v>
      </c>
      <c r="C484" s="123" t="s">
        <v>666</v>
      </c>
      <c r="D484" s="124"/>
      <c r="E484" s="44">
        <v>46000</v>
      </c>
      <c r="F484" s="44">
        <v>46000</v>
      </c>
      <c r="G484" s="44"/>
      <c r="H484" s="44"/>
      <c r="I484" s="44"/>
      <c r="J484" s="44"/>
      <c r="K484" s="44"/>
      <c r="L484" s="44">
        <f t="shared" si="32"/>
        <v>46000</v>
      </c>
      <c r="M484" s="44">
        <f t="shared" si="31"/>
        <v>46000</v>
      </c>
    </row>
    <row r="485" spans="2:13" ht="15.75" customHeight="1">
      <c r="B485" s="23"/>
      <c r="C485" s="125" t="s">
        <v>209</v>
      </c>
      <c r="D485" s="126"/>
      <c r="E485" s="44"/>
      <c r="F485" s="44"/>
      <c r="G485" s="44"/>
      <c r="H485" s="44"/>
      <c r="I485" s="44"/>
      <c r="J485" s="44"/>
      <c r="K485" s="44"/>
      <c r="L485" s="44">
        <f t="shared" si="32"/>
        <v>0</v>
      </c>
      <c r="M485" s="44">
        <f t="shared" si="31"/>
        <v>0</v>
      </c>
    </row>
    <row r="486" spans="2:13" ht="15.75" customHeight="1">
      <c r="B486" s="23">
        <v>1</v>
      </c>
      <c r="C486" s="123" t="s">
        <v>666</v>
      </c>
      <c r="D486" s="124"/>
      <c r="E486" s="44">
        <v>17250</v>
      </c>
      <c r="F486" s="44">
        <v>17250</v>
      </c>
      <c r="G486" s="44"/>
      <c r="H486" s="44"/>
      <c r="I486" s="44"/>
      <c r="J486" s="44"/>
      <c r="K486" s="44"/>
      <c r="L486" s="44">
        <f t="shared" si="32"/>
        <v>17250</v>
      </c>
      <c r="M486" s="44">
        <f t="shared" si="31"/>
        <v>17250</v>
      </c>
    </row>
    <row r="487" spans="2:13" ht="15.75" customHeight="1">
      <c r="B487" s="23">
        <v>2</v>
      </c>
      <c r="C487" s="123" t="s">
        <v>664</v>
      </c>
      <c r="D487" s="124"/>
      <c r="E487" s="44">
        <v>22500</v>
      </c>
      <c r="F487" s="44">
        <v>22500</v>
      </c>
      <c r="G487" s="44"/>
      <c r="H487" s="44"/>
      <c r="I487" s="44"/>
      <c r="J487" s="44"/>
      <c r="K487" s="44"/>
      <c r="L487" s="44">
        <f t="shared" si="32"/>
        <v>22500</v>
      </c>
      <c r="M487" s="44">
        <f t="shared" si="31"/>
        <v>22500</v>
      </c>
    </row>
    <row r="488" spans="2:13" ht="15.75" customHeight="1">
      <c r="B488" s="23"/>
      <c r="C488" s="125" t="s">
        <v>210</v>
      </c>
      <c r="D488" s="126"/>
      <c r="E488" s="44"/>
      <c r="F488" s="44"/>
      <c r="G488" s="44"/>
      <c r="H488" s="44"/>
      <c r="I488" s="44"/>
      <c r="J488" s="44"/>
      <c r="K488" s="44"/>
      <c r="L488" s="44">
        <f t="shared" si="32"/>
        <v>0</v>
      </c>
      <c r="M488" s="44">
        <f t="shared" si="31"/>
        <v>0</v>
      </c>
    </row>
    <row r="489" spans="2:13" ht="15.75" customHeight="1">
      <c r="B489" s="23">
        <v>1</v>
      </c>
      <c r="C489" s="123" t="s">
        <v>666</v>
      </c>
      <c r="D489" s="124"/>
      <c r="E489" s="44">
        <v>75000</v>
      </c>
      <c r="F489" s="44">
        <v>75000</v>
      </c>
      <c r="G489" s="44"/>
      <c r="H489" s="44"/>
      <c r="I489" s="44"/>
      <c r="J489" s="44"/>
      <c r="K489" s="44"/>
      <c r="L489" s="44">
        <f t="shared" si="32"/>
        <v>75000</v>
      </c>
      <c r="M489" s="44">
        <f t="shared" si="31"/>
        <v>75000</v>
      </c>
    </row>
    <row r="490" spans="2:13" ht="15.75" customHeight="1">
      <c r="B490" s="23"/>
      <c r="C490" s="125" t="s">
        <v>211</v>
      </c>
      <c r="D490" s="126"/>
      <c r="E490" s="44"/>
      <c r="F490" s="44"/>
      <c r="G490" s="44"/>
      <c r="H490" s="44"/>
      <c r="I490" s="44"/>
      <c r="J490" s="44"/>
      <c r="K490" s="44"/>
      <c r="L490" s="44">
        <f t="shared" si="32"/>
        <v>0</v>
      </c>
      <c r="M490" s="44">
        <f t="shared" si="31"/>
        <v>0</v>
      </c>
    </row>
    <row r="491" spans="2:13" ht="15.75" customHeight="1">
      <c r="B491" s="23">
        <v>1</v>
      </c>
      <c r="C491" s="123" t="s">
        <v>666</v>
      </c>
      <c r="D491" s="124"/>
      <c r="E491" s="44">
        <v>106950</v>
      </c>
      <c r="F491" s="44">
        <v>106950</v>
      </c>
      <c r="G491" s="44"/>
      <c r="H491" s="44"/>
      <c r="I491" s="44"/>
      <c r="J491" s="44"/>
      <c r="K491" s="44"/>
      <c r="L491" s="44">
        <f t="shared" si="32"/>
        <v>106950</v>
      </c>
      <c r="M491" s="44">
        <f t="shared" si="31"/>
        <v>106950</v>
      </c>
    </row>
    <row r="492" spans="2:13" ht="15.75" customHeight="1">
      <c r="B492" s="23"/>
      <c r="C492" s="125" t="s">
        <v>212</v>
      </c>
      <c r="D492" s="126"/>
      <c r="E492" s="44"/>
      <c r="F492" s="44"/>
      <c r="G492" s="44"/>
      <c r="H492" s="44"/>
      <c r="I492" s="44"/>
      <c r="J492" s="44"/>
      <c r="K492" s="44"/>
      <c r="L492" s="44">
        <f t="shared" si="32"/>
        <v>0</v>
      </c>
      <c r="M492" s="44">
        <f t="shared" si="31"/>
        <v>0</v>
      </c>
    </row>
    <row r="493" spans="2:13" ht="15.75" customHeight="1">
      <c r="B493" s="23">
        <v>1</v>
      </c>
      <c r="C493" s="123" t="s">
        <v>666</v>
      </c>
      <c r="D493" s="124"/>
      <c r="E493" s="44">
        <v>73600</v>
      </c>
      <c r="F493" s="44">
        <v>73600</v>
      </c>
      <c r="G493" s="44"/>
      <c r="H493" s="44"/>
      <c r="I493" s="44"/>
      <c r="J493" s="44"/>
      <c r="K493" s="44"/>
      <c r="L493" s="44">
        <f t="shared" si="32"/>
        <v>73600</v>
      </c>
      <c r="M493" s="44">
        <f t="shared" si="31"/>
        <v>73600</v>
      </c>
    </row>
    <row r="494" spans="2:13" ht="15.75" customHeight="1">
      <c r="B494" s="23">
        <v>2</v>
      </c>
      <c r="C494" s="123" t="s">
        <v>664</v>
      </c>
      <c r="D494" s="124"/>
      <c r="E494" s="44">
        <v>64000</v>
      </c>
      <c r="F494" s="44">
        <v>64000</v>
      </c>
      <c r="G494" s="44"/>
      <c r="H494" s="44"/>
      <c r="I494" s="44"/>
      <c r="J494" s="44"/>
      <c r="K494" s="44"/>
      <c r="L494" s="44">
        <f t="shared" si="32"/>
        <v>64000</v>
      </c>
      <c r="M494" s="44">
        <f t="shared" si="31"/>
        <v>64000</v>
      </c>
    </row>
    <row r="495" spans="2:13" ht="15.75" customHeight="1">
      <c r="B495" s="23"/>
      <c r="C495" s="125" t="s">
        <v>213</v>
      </c>
      <c r="D495" s="126"/>
      <c r="E495" s="44"/>
      <c r="F495" s="44"/>
      <c r="G495" s="44"/>
      <c r="H495" s="44"/>
      <c r="I495" s="44"/>
      <c r="J495" s="44"/>
      <c r="K495" s="44"/>
      <c r="L495" s="44">
        <f t="shared" si="32"/>
        <v>0</v>
      </c>
      <c r="M495" s="44">
        <f t="shared" si="31"/>
        <v>0</v>
      </c>
    </row>
    <row r="496" spans="2:13" ht="15.75" customHeight="1">
      <c r="B496" s="23">
        <v>1</v>
      </c>
      <c r="C496" s="123" t="s">
        <v>666</v>
      </c>
      <c r="D496" s="124"/>
      <c r="E496" s="44">
        <v>69000</v>
      </c>
      <c r="F496" s="44">
        <v>69000</v>
      </c>
      <c r="G496" s="44"/>
      <c r="H496" s="44"/>
      <c r="I496" s="44"/>
      <c r="J496" s="44"/>
      <c r="K496" s="44"/>
      <c r="L496" s="44"/>
      <c r="M496" s="44"/>
    </row>
    <row r="497" spans="2:13" ht="15.75" customHeight="1">
      <c r="B497" s="23"/>
      <c r="C497" s="125" t="s">
        <v>214</v>
      </c>
      <c r="D497" s="126"/>
      <c r="E497" s="44"/>
      <c r="F497" s="44"/>
      <c r="G497" s="44"/>
      <c r="H497" s="44"/>
      <c r="I497" s="44"/>
      <c r="J497" s="44"/>
      <c r="K497" s="44"/>
      <c r="L497" s="44">
        <f t="shared" si="32"/>
        <v>0</v>
      </c>
      <c r="M497" s="44">
        <f t="shared" si="31"/>
        <v>0</v>
      </c>
    </row>
    <row r="498" spans="2:13" ht="15.75" customHeight="1">
      <c r="B498" s="23">
        <v>1</v>
      </c>
      <c r="C498" s="123" t="s">
        <v>666</v>
      </c>
      <c r="D498" s="124"/>
      <c r="E498" s="44">
        <v>322000</v>
      </c>
      <c r="F498" s="44">
        <v>322000</v>
      </c>
      <c r="G498" s="44"/>
      <c r="H498" s="44"/>
      <c r="I498" s="44"/>
      <c r="J498" s="44"/>
      <c r="K498" s="44"/>
      <c r="L498" s="44">
        <f t="shared" si="32"/>
        <v>322000</v>
      </c>
      <c r="M498" s="44">
        <f t="shared" si="31"/>
        <v>322000</v>
      </c>
    </row>
    <row r="499" spans="2:13" ht="15.75" customHeight="1">
      <c r="B499" s="23"/>
      <c r="C499" s="125" t="s">
        <v>215</v>
      </c>
      <c r="D499" s="126"/>
      <c r="E499" s="44"/>
      <c r="F499" s="44"/>
      <c r="G499" s="44"/>
      <c r="H499" s="44"/>
      <c r="I499" s="44"/>
      <c r="J499" s="44"/>
      <c r="K499" s="44"/>
      <c r="L499" s="44"/>
      <c r="M499" s="44"/>
    </row>
    <row r="500" spans="2:13" ht="15.75" customHeight="1">
      <c r="B500" s="23">
        <v>1</v>
      </c>
      <c r="C500" s="123" t="s">
        <v>666</v>
      </c>
      <c r="D500" s="124"/>
      <c r="E500" s="44">
        <v>46000</v>
      </c>
      <c r="F500" s="44">
        <v>46000</v>
      </c>
      <c r="G500" s="44"/>
      <c r="H500" s="44"/>
      <c r="I500" s="44"/>
      <c r="J500" s="44"/>
      <c r="K500" s="44"/>
      <c r="L500" s="44">
        <f t="shared" si="32"/>
        <v>46000</v>
      </c>
      <c r="M500" s="44">
        <f t="shared" si="31"/>
        <v>46000</v>
      </c>
    </row>
    <row r="501" spans="2:13" ht="15.75" customHeight="1">
      <c r="B501" s="23"/>
      <c r="C501" s="125" t="s">
        <v>216</v>
      </c>
      <c r="D501" s="126"/>
      <c r="E501" s="44"/>
      <c r="F501" s="44"/>
      <c r="G501" s="44"/>
      <c r="H501" s="44"/>
      <c r="I501" s="44"/>
      <c r="J501" s="44"/>
      <c r="K501" s="44"/>
      <c r="L501" s="44">
        <f t="shared" si="32"/>
        <v>0</v>
      </c>
      <c r="M501" s="44">
        <f t="shared" si="31"/>
        <v>0</v>
      </c>
    </row>
    <row r="502" spans="2:13" ht="15.75" customHeight="1">
      <c r="B502" s="23">
        <v>1</v>
      </c>
      <c r="C502" s="123" t="s">
        <v>666</v>
      </c>
      <c r="D502" s="124"/>
      <c r="E502" s="44">
        <v>248400</v>
      </c>
      <c r="F502" s="44">
        <v>248400</v>
      </c>
      <c r="G502" s="44"/>
      <c r="H502" s="44"/>
      <c r="I502" s="44"/>
      <c r="J502" s="44"/>
      <c r="K502" s="44"/>
      <c r="L502" s="44">
        <f t="shared" si="32"/>
        <v>248400</v>
      </c>
      <c r="M502" s="44">
        <f t="shared" si="31"/>
        <v>248400</v>
      </c>
    </row>
    <row r="503" spans="2:13" ht="15.75" customHeight="1">
      <c r="B503" s="23"/>
      <c r="C503" s="125" t="s">
        <v>217</v>
      </c>
      <c r="D503" s="126"/>
      <c r="E503" s="44"/>
      <c r="F503" s="44"/>
      <c r="G503" s="44"/>
      <c r="H503" s="44"/>
      <c r="I503" s="44"/>
      <c r="J503" s="44"/>
      <c r="K503" s="44"/>
      <c r="L503" s="44">
        <f t="shared" si="32"/>
        <v>0</v>
      </c>
      <c r="M503" s="44">
        <f t="shared" si="31"/>
        <v>0</v>
      </c>
    </row>
    <row r="504" spans="2:13" ht="15.75" customHeight="1">
      <c r="B504" s="23">
        <v>1</v>
      </c>
      <c r="C504" s="123" t="s">
        <v>666</v>
      </c>
      <c r="D504" s="124"/>
      <c r="E504" s="44">
        <v>55200</v>
      </c>
      <c r="F504" s="44">
        <v>55200</v>
      </c>
      <c r="G504" s="44"/>
      <c r="H504" s="44"/>
      <c r="I504" s="44"/>
      <c r="J504" s="44"/>
      <c r="K504" s="44"/>
      <c r="L504" s="44">
        <f t="shared" si="32"/>
        <v>55200</v>
      </c>
      <c r="M504" s="44">
        <f t="shared" si="31"/>
        <v>55200</v>
      </c>
    </row>
    <row r="505" spans="2:13" ht="15.75" customHeight="1">
      <c r="B505" s="23">
        <v>2</v>
      </c>
      <c r="C505" s="123" t="s">
        <v>664</v>
      </c>
      <c r="D505" s="124"/>
      <c r="E505" s="44">
        <v>56000</v>
      </c>
      <c r="F505" s="44">
        <v>56000</v>
      </c>
      <c r="G505" s="44"/>
      <c r="H505" s="44"/>
      <c r="I505" s="44"/>
      <c r="J505" s="44"/>
      <c r="K505" s="44"/>
      <c r="L505" s="44">
        <f t="shared" si="32"/>
        <v>56000</v>
      </c>
      <c r="M505" s="44">
        <f t="shared" si="31"/>
        <v>56000</v>
      </c>
    </row>
    <row r="506" spans="2:13" ht="15.75" customHeight="1">
      <c r="B506" s="23"/>
      <c r="C506" s="125" t="s">
        <v>218</v>
      </c>
      <c r="D506" s="126"/>
      <c r="E506" s="44"/>
      <c r="F506" s="44"/>
      <c r="G506" s="44"/>
      <c r="H506" s="44"/>
      <c r="I506" s="44"/>
      <c r="J506" s="44"/>
      <c r="K506" s="44"/>
      <c r="L506" s="44">
        <f t="shared" si="32"/>
        <v>0</v>
      </c>
      <c r="M506" s="44">
        <f t="shared" si="31"/>
        <v>0</v>
      </c>
    </row>
    <row r="507" spans="2:13" ht="15.75" customHeight="1">
      <c r="B507" s="23">
        <v>1</v>
      </c>
      <c r="C507" s="123" t="s">
        <v>666</v>
      </c>
      <c r="D507" s="124"/>
      <c r="E507" s="44">
        <v>193200</v>
      </c>
      <c r="F507" s="44">
        <v>193200</v>
      </c>
      <c r="G507" s="44"/>
      <c r="H507" s="44"/>
      <c r="I507" s="44"/>
      <c r="J507" s="44"/>
      <c r="K507" s="44"/>
      <c r="L507" s="44">
        <f t="shared" si="32"/>
        <v>193200</v>
      </c>
      <c r="M507" s="44">
        <f t="shared" si="31"/>
        <v>193200</v>
      </c>
    </row>
    <row r="508" spans="2:13" ht="15.75" customHeight="1">
      <c r="B508" s="23">
        <v>2</v>
      </c>
      <c r="C508" s="123" t="s">
        <v>664</v>
      </c>
      <c r="D508" s="124"/>
      <c r="E508" s="44">
        <v>182000</v>
      </c>
      <c r="F508" s="44">
        <v>182000</v>
      </c>
      <c r="G508" s="44"/>
      <c r="H508" s="44"/>
      <c r="I508" s="44"/>
      <c r="J508" s="44"/>
      <c r="K508" s="44"/>
      <c r="L508" s="44">
        <f t="shared" si="32"/>
        <v>182000</v>
      </c>
      <c r="M508" s="44">
        <f t="shared" si="31"/>
        <v>182000</v>
      </c>
    </row>
    <row r="509" spans="2:13" ht="15.75" customHeight="1">
      <c r="B509" s="23"/>
      <c r="C509" s="125" t="s">
        <v>219</v>
      </c>
      <c r="D509" s="126"/>
      <c r="E509" s="44"/>
      <c r="F509" s="44"/>
      <c r="G509" s="44"/>
      <c r="H509" s="44"/>
      <c r="I509" s="44"/>
      <c r="J509" s="44"/>
      <c r="K509" s="44"/>
      <c r="L509" s="44">
        <f t="shared" si="32"/>
        <v>0</v>
      </c>
      <c r="M509" s="44">
        <f t="shared" si="31"/>
        <v>0</v>
      </c>
    </row>
    <row r="510" spans="2:13" ht="15.75" customHeight="1">
      <c r="B510" s="23">
        <v>1</v>
      </c>
      <c r="C510" s="123" t="s">
        <v>666</v>
      </c>
      <c r="D510" s="124"/>
      <c r="E510" s="44">
        <v>52200</v>
      </c>
      <c r="F510" s="44">
        <v>52200</v>
      </c>
      <c r="G510" s="44"/>
      <c r="H510" s="44"/>
      <c r="I510" s="44"/>
      <c r="J510" s="44"/>
      <c r="K510" s="44"/>
      <c r="L510" s="44">
        <f t="shared" si="32"/>
        <v>52200</v>
      </c>
      <c r="M510" s="44">
        <f t="shared" si="31"/>
        <v>52200</v>
      </c>
    </row>
    <row r="511" spans="2:13" ht="15.75" customHeight="1">
      <c r="B511" s="23">
        <v>2</v>
      </c>
      <c r="C511" s="123" t="s">
        <v>664</v>
      </c>
      <c r="D511" s="124"/>
      <c r="E511" s="44">
        <v>18000</v>
      </c>
      <c r="F511" s="44">
        <v>18000</v>
      </c>
      <c r="G511" s="44"/>
      <c r="H511" s="44"/>
      <c r="I511" s="44"/>
      <c r="J511" s="44"/>
      <c r="K511" s="44"/>
      <c r="L511" s="44">
        <f t="shared" si="32"/>
        <v>18000</v>
      </c>
      <c r="M511" s="44">
        <f t="shared" si="31"/>
        <v>18000</v>
      </c>
    </row>
    <row r="512" spans="2:13" ht="15.75" customHeight="1">
      <c r="B512" s="23"/>
      <c r="C512" s="125" t="s">
        <v>220</v>
      </c>
      <c r="D512" s="126"/>
      <c r="E512" s="44"/>
      <c r="F512" s="44"/>
      <c r="G512" s="44"/>
      <c r="H512" s="44"/>
      <c r="I512" s="44"/>
      <c r="J512" s="44"/>
      <c r="K512" s="44"/>
      <c r="L512" s="44">
        <f t="shared" si="32"/>
        <v>0</v>
      </c>
      <c r="M512" s="44">
        <f t="shared" si="31"/>
        <v>0</v>
      </c>
    </row>
    <row r="513" spans="2:13" ht="15.75" customHeight="1">
      <c r="B513" s="23">
        <v>1</v>
      </c>
      <c r="C513" s="123" t="s">
        <v>666</v>
      </c>
      <c r="D513" s="124"/>
      <c r="E513" s="44">
        <v>69000</v>
      </c>
      <c r="F513" s="44">
        <v>69000</v>
      </c>
      <c r="G513" s="44"/>
      <c r="H513" s="44"/>
      <c r="I513" s="44"/>
      <c r="J513" s="44"/>
      <c r="K513" s="44"/>
      <c r="L513" s="44">
        <f t="shared" si="32"/>
        <v>69000</v>
      </c>
      <c r="M513" s="44">
        <f t="shared" si="31"/>
        <v>69000</v>
      </c>
    </row>
    <row r="514" spans="2:13" ht="15.75" customHeight="1">
      <c r="B514" s="23"/>
      <c r="C514" s="125" t="s">
        <v>221</v>
      </c>
      <c r="D514" s="126"/>
      <c r="E514" s="44"/>
      <c r="F514" s="44"/>
      <c r="G514" s="44"/>
      <c r="H514" s="44"/>
      <c r="I514" s="44"/>
      <c r="J514" s="44"/>
      <c r="K514" s="44"/>
      <c r="L514" s="44">
        <f t="shared" si="32"/>
        <v>0</v>
      </c>
      <c r="M514" s="44">
        <f t="shared" si="31"/>
        <v>0</v>
      </c>
    </row>
    <row r="515" spans="2:13" ht="15.75" customHeight="1">
      <c r="B515" s="23">
        <v>1</v>
      </c>
      <c r="C515" s="123" t="s">
        <v>666</v>
      </c>
      <c r="D515" s="124"/>
      <c r="E515" s="44">
        <v>69000</v>
      </c>
      <c r="F515" s="44">
        <v>69000</v>
      </c>
      <c r="G515" s="44"/>
      <c r="H515" s="44"/>
      <c r="I515" s="44"/>
      <c r="J515" s="44"/>
      <c r="K515" s="44"/>
      <c r="L515" s="44">
        <f t="shared" si="32"/>
        <v>69000</v>
      </c>
      <c r="M515" s="44">
        <f t="shared" si="31"/>
        <v>69000</v>
      </c>
    </row>
    <row r="516" spans="2:13" ht="15.75" customHeight="1">
      <c r="B516" s="23"/>
      <c r="C516" s="125" t="s">
        <v>222</v>
      </c>
      <c r="D516" s="126"/>
      <c r="E516" s="44"/>
      <c r="F516" s="44"/>
      <c r="G516" s="44"/>
      <c r="H516" s="44"/>
      <c r="I516" s="44"/>
      <c r="J516" s="44"/>
      <c r="K516" s="44"/>
      <c r="L516" s="44">
        <f t="shared" si="32"/>
        <v>0</v>
      </c>
      <c r="M516" s="44">
        <f t="shared" si="31"/>
        <v>0</v>
      </c>
    </row>
    <row r="517" spans="2:13" ht="15.75" customHeight="1">
      <c r="B517" s="23">
        <v>1</v>
      </c>
      <c r="C517" s="123" t="s">
        <v>666</v>
      </c>
      <c r="D517" s="124"/>
      <c r="E517" s="44">
        <v>69000</v>
      </c>
      <c r="F517" s="44">
        <v>69000</v>
      </c>
      <c r="G517" s="44"/>
      <c r="H517" s="44"/>
      <c r="I517" s="44"/>
      <c r="J517" s="44"/>
      <c r="K517" s="44"/>
      <c r="L517" s="44"/>
      <c r="M517" s="44"/>
    </row>
    <row r="518" spans="2:13" ht="15.75" customHeight="1">
      <c r="B518" s="23">
        <v>2</v>
      </c>
      <c r="C518" s="123" t="s">
        <v>664</v>
      </c>
      <c r="D518" s="124"/>
      <c r="E518" s="44">
        <v>140000</v>
      </c>
      <c r="F518" s="44">
        <v>140000</v>
      </c>
      <c r="G518" s="44"/>
      <c r="H518" s="44"/>
      <c r="I518" s="44"/>
      <c r="J518" s="44"/>
      <c r="K518" s="44"/>
      <c r="L518" s="44">
        <f t="shared" si="32"/>
        <v>140000</v>
      </c>
      <c r="M518" s="44">
        <f t="shared" si="31"/>
        <v>140000</v>
      </c>
    </row>
    <row r="519" spans="2:13" ht="15.75" customHeight="1">
      <c r="B519" s="23"/>
      <c r="C519" s="125" t="s">
        <v>223</v>
      </c>
      <c r="D519" s="126"/>
      <c r="E519" s="44"/>
      <c r="F519" s="44"/>
      <c r="G519" s="44"/>
      <c r="H519" s="44"/>
      <c r="I519" s="44"/>
      <c r="J519" s="44"/>
      <c r="K519" s="44"/>
      <c r="L519" s="44">
        <f t="shared" si="32"/>
        <v>0</v>
      </c>
      <c r="M519" s="44">
        <f t="shared" si="31"/>
        <v>0</v>
      </c>
    </row>
    <row r="520" spans="2:13" ht="15.75" customHeight="1">
      <c r="B520" s="23">
        <v>1</v>
      </c>
      <c r="C520" s="123" t="s">
        <v>666</v>
      </c>
      <c r="D520" s="124"/>
      <c r="E520" s="44">
        <v>23000</v>
      </c>
      <c r="F520" s="44">
        <v>23000</v>
      </c>
      <c r="G520" s="44"/>
      <c r="H520" s="44"/>
      <c r="I520" s="44"/>
      <c r="J520" s="44"/>
      <c r="K520" s="44"/>
      <c r="L520" s="44"/>
      <c r="M520" s="44"/>
    </row>
    <row r="521" spans="2:13" ht="15.75" customHeight="1">
      <c r="B521" s="23">
        <v>2</v>
      </c>
      <c r="C521" s="123" t="s">
        <v>664</v>
      </c>
      <c r="D521" s="124"/>
      <c r="E521" s="44">
        <v>40000</v>
      </c>
      <c r="F521" s="44">
        <v>40000</v>
      </c>
      <c r="G521" s="44"/>
      <c r="H521" s="44"/>
      <c r="I521" s="44"/>
      <c r="J521" s="44"/>
      <c r="K521" s="44"/>
      <c r="L521" s="44">
        <f t="shared" si="32"/>
        <v>40000</v>
      </c>
      <c r="M521" s="44">
        <f t="shared" si="31"/>
        <v>40000</v>
      </c>
    </row>
    <row r="522" spans="2:13" ht="15.75" customHeight="1">
      <c r="B522" s="23"/>
      <c r="C522" s="125" t="s">
        <v>224</v>
      </c>
      <c r="D522" s="126"/>
      <c r="E522" s="44"/>
      <c r="F522" s="44"/>
      <c r="G522" s="44"/>
      <c r="H522" s="44"/>
      <c r="I522" s="44"/>
      <c r="J522" s="44"/>
      <c r="K522" s="44"/>
      <c r="L522" s="44">
        <f t="shared" si="32"/>
        <v>0</v>
      </c>
      <c r="M522" s="44">
        <f t="shared" si="31"/>
        <v>0</v>
      </c>
    </row>
    <row r="523" spans="2:13" ht="15.75" customHeight="1">
      <c r="B523" s="23">
        <v>1</v>
      </c>
      <c r="C523" s="123" t="s">
        <v>666</v>
      </c>
      <c r="D523" s="124"/>
      <c r="E523" s="44">
        <v>189750</v>
      </c>
      <c r="F523" s="44">
        <v>189750</v>
      </c>
      <c r="G523" s="44"/>
      <c r="H523" s="44"/>
      <c r="I523" s="44"/>
      <c r="J523" s="44"/>
      <c r="K523" s="44"/>
      <c r="L523" s="44"/>
      <c r="M523" s="44"/>
    </row>
    <row r="524" spans="2:13" ht="15.75" customHeight="1">
      <c r="B524" s="23">
        <v>2</v>
      </c>
      <c r="C524" s="123" t="s">
        <v>664</v>
      </c>
      <c r="D524" s="124"/>
      <c r="E524" s="44">
        <v>125000</v>
      </c>
      <c r="F524" s="44">
        <v>125000</v>
      </c>
      <c r="G524" s="44"/>
      <c r="H524" s="44"/>
      <c r="I524" s="44"/>
      <c r="J524" s="44"/>
      <c r="K524" s="44"/>
      <c r="L524" s="44">
        <f t="shared" si="32"/>
        <v>125000</v>
      </c>
      <c r="M524" s="44">
        <f t="shared" si="31"/>
        <v>125000</v>
      </c>
    </row>
    <row r="525" spans="2:13" ht="15.75" customHeight="1">
      <c r="B525" s="23"/>
      <c r="C525" s="125" t="s">
        <v>225</v>
      </c>
      <c r="D525" s="126"/>
      <c r="E525" s="44"/>
      <c r="F525" s="44"/>
      <c r="G525" s="44"/>
      <c r="H525" s="44"/>
      <c r="I525" s="44"/>
      <c r="J525" s="44"/>
      <c r="K525" s="44"/>
      <c r="L525" s="44">
        <f t="shared" si="32"/>
        <v>0</v>
      </c>
      <c r="M525" s="44">
        <f t="shared" si="31"/>
        <v>0</v>
      </c>
    </row>
    <row r="526" spans="2:13" ht="15.75" customHeight="1">
      <c r="B526" s="23">
        <v>1</v>
      </c>
      <c r="C526" s="123" t="s">
        <v>666</v>
      </c>
      <c r="D526" s="124"/>
      <c r="E526" s="44">
        <v>10350</v>
      </c>
      <c r="F526" s="44">
        <v>10350</v>
      </c>
      <c r="G526" s="44"/>
      <c r="H526" s="44"/>
      <c r="I526" s="44"/>
      <c r="J526" s="44"/>
      <c r="K526" s="44"/>
      <c r="L526" s="44">
        <f t="shared" si="32"/>
        <v>10350</v>
      </c>
      <c r="M526" s="44"/>
    </row>
    <row r="527" spans="2:13" ht="15.75" customHeight="1">
      <c r="B527" s="23">
        <v>2</v>
      </c>
      <c r="C527" s="123" t="s">
        <v>664</v>
      </c>
      <c r="D527" s="124"/>
      <c r="E527" s="44">
        <v>18000</v>
      </c>
      <c r="F527" s="44">
        <v>18000</v>
      </c>
      <c r="G527" s="44"/>
      <c r="H527" s="44"/>
      <c r="I527" s="44"/>
      <c r="J527" s="44"/>
      <c r="K527" s="44"/>
      <c r="L527" s="44">
        <f t="shared" si="32"/>
        <v>18000</v>
      </c>
      <c r="M527" s="44">
        <f t="shared" si="31"/>
        <v>18000</v>
      </c>
    </row>
    <row r="528" spans="2:13" ht="15.75" customHeight="1">
      <c r="B528" s="23"/>
      <c r="C528" s="125" t="s">
        <v>226</v>
      </c>
      <c r="D528" s="126"/>
      <c r="E528" s="44"/>
      <c r="F528" s="44"/>
      <c r="G528" s="44"/>
      <c r="H528" s="44"/>
      <c r="I528" s="44"/>
      <c r="J528" s="44"/>
      <c r="K528" s="44"/>
      <c r="L528" s="44">
        <f t="shared" si="32"/>
        <v>0</v>
      </c>
      <c r="M528" s="44">
        <f t="shared" si="31"/>
        <v>0</v>
      </c>
    </row>
    <row r="529" spans="2:13" ht="15.75" customHeight="1">
      <c r="B529" s="23">
        <v>1</v>
      </c>
      <c r="C529" s="123" t="s">
        <v>666</v>
      </c>
      <c r="D529" s="124"/>
      <c r="E529" s="44">
        <v>32400</v>
      </c>
      <c r="F529" s="44">
        <v>32400</v>
      </c>
      <c r="G529" s="44"/>
      <c r="H529" s="44"/>
      <c r="I529" s="44"/>
      <c r="J529" s="44"/>
      <c r="K529" s="44"/>
      <c r="L529" s="44">
        <f t="shared" si="32"/>
        <v>32400</v>
      </c>
      <c r="M529" s="44">
        <f t="shared" si="31"/>
        <v>32400</v>
      </c>
    </row>
    <row r="530" spans="2:13" ht="15.75" customHeight="1">
      <c r="B530" s="23">
        <v>2</v>
      </c>
      <c r="C530" s="123" t="s">
        <v>664</v>
      </c>
      <c r="D530" s="124"/>
      <c r="E530" s="44">
        <v>28000</v>
      </c>
      <c r="F530" s="44">
        <v>28000</v>
      </c>
      <c r="G530" s="44"/>
      <c r="H530" s="44"/>
      <c r="I530" s="44"/>
      <c r="J530" s="44"/>
      <c r="K530" s="44"/>
      <c r="L530" s="44">
        <f t="shared" si="32"/>
        <v>28000</v>
      </c>
      <c r="M530" s="44">
        <f t="shared" si="31"/>
        <v>28000</v>
      </c>
    </row>
    <row r="531" spans="2:13" ht="15.75" customHeight="1">
      <c r="B531" s="23"/>
      <c r="C531" s="125" t="s">
        <v>227</v>
      </c>
      <c r="D531" s="126"/>
      <c r="E531" s="44"/>
      <c r="F531" s="44"/>
      <c r="G531" s="44"/>
      <c r="H531" s="44"/>
      <c r="I531" s="44"/>
      <c r="J531" s="44"/>
      <c r="K531" s="44"/>
      <c r="L531" s="44">
        <f t="shared" si="32"/>
        <v>0</v>
      </c>
      <c r="M531" s="44">
        <f t="shared" si="31"/>
        <v>0</v>
      </c>
    </row>
    <row r="532" spans="2:13" ht="15.75" customHeight="1">
      <c r="B532" s="23">
        <v>1</v>
      </c>
      <c r="C532" s="123" t="s">
        <v>666</v>
      </c>
      <c r="D532" s="124"/>
      <c r="E532" s="44">
        <v>128800</v>
      </c>
      <c r="F532" s="44">
        <v>128800</v>
      </c>
      <c r="G532" s="44"/>
      <c r="H532" s="44"/>
      <c r="I532" s="44"/>
      <c r="J532" s="44"/>
      <c r="K532" s="44"/>
      <c r="L532" s="44">
        <f t="shared" si="32"/>
        <v>128800</v>
      </c>
      <c r="M532" s="44">
        <f t="shared" si="31"/>
        <v>128800</v>
      </c>
    </row>
    <row r="533" spans="2:13" ht="15.75" customHeight="1">
      <c r="B533" s="23">
        <v>2</v>
      </c>
      <c r="C533" s="123" t="s">
        <v>664</v>
      </c>
      <c r="D533" s="124"/>
      <c r="E533" s="44">
        <v>120000</v>
      </c>
      <c r="F533" s="44">
        <v>120000</v>
      </c>
      <c r="G533" s="44"/>
      <c r="H533" s="44"/>
      <c r="I533" s="44"/>
      <c r="J533" s="44"/>
      <c r="K533" s="44"/>
      <c r="L533" s="44">
        <f t="shared" si="32"/>
        <v>120000</v>
      </c>
      <c r="M533" s="44">
        <f t="shared" si="31"/>
        <v>120000</v>
      </c>
    </row>
    <row r="534" spans="2:13" ht="15.75" customHeight="1">
      <c r="B534" s="23"/>
      <c r="C534" s="125" t="s">
        <v>228</v>
      </c>
      <c r="D534" s="126"/>
      <c r="E534" s="44"/>
      <c r="F534" s="44"/>
      <c r="G534" s="44"/>
      <c r="H534" s="44"/>
      <c r="I534" s="44"/>
      <c r="J534" s="44"/>
      <c r="K534" s="44"/>
      <c r="L534" s="44">
        <f t="shared" si="32"/>
        <v>0</v>
      </c>
      <c r="M534" s="44">
        <f t="shared" si="31"/>
        <v>0</v>
      </c>
    </row>
    <row r="535" spans="2:13" ht="15.75" customHeight="1">
      <c r="B535" s="23">
        <v>1</v>
      </c>
      <c r="C535" s="123" t="s">
        <v>666</v>
      </c>
      <c r="D535" s="124"/>
      <c r="E535" s="44">
        <v>55200</v>
      </c>
      <c r="F535" s="44">
        <v>55200</v>
      </c>
      <c r="G535" s="44"/>
      <c r="H535" s="44"/>
      <c r="I535" s="44"/>
      <c r="J535" s="44"/>
      <c r="K535" s="44"/>
      <c r="L535" s="44">
        <f t="shared" si="32"/>
        <v>55200</v>
      </c>
      <c r="M535" s="44">
        <f t="shared" si="31"/>
        <v>55200</v>
      </c>
    </row>
    <row r="536" spans="2:13" ht="15.75" customHeight="1">
      <c r="B536" s="23"/>
      <c r="C536" s="125" t="s">
        <v>229</v>
      </c>
      <c r="D536" s="126"/>
      <c r="E536" s="44"/>
      <c r="F536" s="44"/>
      <c r="G536" s="44"/>
      <c r="H536" s="44"/>
      <c r="I536" s="44"/>
      <c r="J536" s="44"/>
      <c r="K536" s="44"/>
      <c r="L536" s="44">
        <f t="shared" si="32"/>
        <v>0</v>
      </c>
      <c r="M536" s="44">
        <f t="shared" si="31"/>
        <v>0</v>
      </c>
    </row>
    <row r="537" spans="2:13" ht="15.75" customHeight="1">
      <c r="B537" s="23">
        <v>1</v>
      </c>
      <c r="C537" s="123" t="s">
        <v>666</v>
      </c>
      <c r="D537" s="124"/>
      <c r="E537" s="44">
        <v>17500</v>
      </c>
      <c r="F537" s="44">
        <v>17500</v>
      </c>
      <c r="G537" s="44"/>
      <c r="H537" s="44"/>
      <c r="I537" s="44"/>
      <c r="J537" s="44"/>
      <c r="K537" s="44"/>
      <c r="L537" s="44">
        <f t="shared" si="32"/>
        <v>17500</v>
      </c>
      <c r="M537" s="44">
        <f t="shared" si="31"/>
        <v>17500</v>
      </c>
    </row>
    <row r="538" spans="2:13" ht="15.75" customHeight="1">
      <c r="B538" s="23"/>
      <c r="C538" s="125" t="s">
        <v>230</v>
      </c>
      <c r="D538" s="126"/>
      <c r="E538" s="44"/>
      <c r="F538" s="44"/>
      <c r="G538" s="44"/>
      <c r="H538" s="44"/>
      <c r="I538" s="44"/>
      <c r="J538" s="44"/>
      <c r="K538" s="44"/>
      <c r="L538" s="44">
        <f t="shared" si="32"/>
        <v>0</v>
      </c>
      <c r="M538" s="44">
        <f t="shared" si="31"/>
        <v>0</v>
      </c>
    </row>
    <row r="539" spans="2:13" ht="15.75" customHeight="1">
      <c r="B539" s="23">
        <v>1</v>
      </c>
      <c r="C539" s="123" t="s">
        <v>666</v>
      </c>
      <c r="D539" s="124"/>
      <c r="E539" s="44">
        <v>66250</v>
      </c>
      <c r="F539" s="44">
        <v>66250</v>
      </c>
      <c r="G539" s="44"/>
      <c r="H539" s="44"/>
      <c r="I539" s="44"/>
      <c r="J539" s="44"/>
      <c r="K539" s="44"/>
      <c r="L539" s="44">
        <f t="shared" si="32"/>
        <v>66250</v>
      </c>
      <c r="M539" s="44">
        <f t="shared" ref="M539:M553" si="33">+F539+K539</f>
        <v>66250</v>
      </c>
    </row>
    <row r="540" spans="2:13" ht="15.75" customHeight="1">
      <c r="B540" s="23"/>
      <c r="C540" s="125" t="s">
        <v>231</v>
      </c>
      <c r="D540" s="126"/>
      <c r="E540" s="44"/>
      <c r="F540" s="44"/>
      <c r="G540" s="44"/>
      <c r="H540" s="44"/>
      <c r="I540" s="44"/>
      <c r="J540" s="44"/>
      <c r="K540" s="44"/>
      <c r="L540" s="44">
        <f t="shared" si="32"/>
        <v>0</v>
      </c>
      <c r="M540" s="44">
        <f t="shared" si="33"/>
        <v>0</v>
      </c>
    </row>
    <row r="541" spans="2:13" ht="15.75" customHeight="1">
      <c r="B541" s="23">
        <v>1</v>
      </c>
      <c r="C541" s="123" t="s">
        <v>666</v>
      </c>
      <c r="D541" s="124"/>
      <c r="E541" s="44">
        <v>60750</v>
      </c>
      <c r="F541" s="44">
        <v>60750</v>
      </c>
      <c r="G541" s="44"/>
      <c r="H541" s="44"/>
      <c r="I541" s="44"/>
      <c r="J541" s="44"/>
      <c r="K541" s="44"/>
      <c r="L541" s="44">
        <f t="shared" ref="L541:L561" si="34">+E541+I541</f>
        <v>60750</v>
      </c>
      <c r="M541" s="44">
        <f t="shared" si="33"/>
        <v>60750</v>
      </c>
    </row>
    <row r="542" spans="2:13" ht="15.75" customHeight="1">
      <c r="B542" s="23">
        <v>2</v>
      </c>
      <c r="C542" s="123" t="s">
        <v>664</v>
      </c>
      <c r="D542" s="124"/>
      <c r="E542" s="44">
        <v>60000</v>
      </c>
      <c r="F542" s="44">
        <v>60000</v>
      </c>
      <c r="G542" s="44"/>
      <c r="H542" s="44"/>
      <c r="I542" s="44"/>
      <c r="J542" s="44"/>
      <c r="K542" s="44"/>
      <c r="L542" s="44">
        <f t="shared" si="34"/>
        <v>60000</v>
      </c>
      <c r="M542" s="44">
        <f t="shared" si="33"/>
        <v>60000</v>
      </c>
    </row>
    <row r="543" spans="2:13" ht="15.75" customHeight="1">
      <c r="B543" s="23"/>
      <c r="C543" s="125" t="s">
        <v>232</v>
      </c>
      <c r="D543" s="126"/>
      <c r="E543" s="44"/>
      <c r="F543" s="44"/>
      <c r="G543" s="44"/>
      <c r="H543" s="44"/>
      <c r="I543" s="44"/>
      <c r="J543" s="44"/>
      <c r="K543" s="44"/>
      <c r="L543" s="44">
        <f t="shared" si="34"/>
        <v>0</v>
      </c>
      <c r="M543" s="44">
        <f t="shared" si="33"/>
        <v>0</v>
      </c>
    </row>
    <row r="544" spans="2:13" ht="15.75" customHeight="1">
      <c r="B544" s="23">
        <v>1</v>
      </c>
      <c r="C544" s="123" t="s">
        <v>666</v>
      </c>
      <c r="D544" s="124"/>
      <c r="E544" s="44">
        <v>34500</v>
      </c>
      <c r="F544" s="44">
        <v>34500</v>
      </c>
      <c r="G544" s="44"/>
      <c r="H544" s="44"/>
      <c r="I544" s="44"/>
      <c r="J544" s="44"/>
      <c r="K544" s="44"/>
      <c r="L544" s="44">
        <f t="shared" si="34"/>
        <v>34500</v>
      </c>
      <c r="M544" s="44">
        <f t="shared" si="33"/>
        <v>34500</v>
      </c>
    </row>
    <row r="545" spans="2:13" ht="15.75" customHeight="1">
      <c r="B545" s="23">
        <v>2</v>
      </c>
      <c r="C545" s="123" t="s">
        <v>664</v>
      </c>
      <c r="D545" s="124"/>
      <c r="E545" s="44">
        <v>27000</v>
      </c>
      <c r="F545" s="44">
        <v>27000</v>
      </c>
      <c r="G545" s="44"/>
      <c r="H545" s="44"/>
      <c r="I545" s="44"/>
      <c r="J545" s="44"/>
      <c r="K545" s="44"/>
      <c r="L545" s="44">
        <f t="shared" si="34"/>
        <v>27000</v>
      </c>
      <c r="M545" s="44">
        <f t="shared" si="33"/>
        <v>27000</v>
      </c>
    </row>
    <row r="546" spans="2:13" ht="15.75" customHeight="1">
      <c r="B546" s="23"/>
      <c r="C546" s="125" t="s">
        <v>233</v>
      </c>
      <c r="D546" s="126"/>
      <c r="E546" s="44"/>
      <c r="F546" s="44"/>
      <c r="G546" s="44"/>
      <c r="H546" s="44"/>
      <c r="I546" s="44"/>
      <c r="J546" s="44"/>
      <c r="K546" s="44"/>
      <c r="L546" s="44">
        <f t="shared" si="34"/>
        <v>0</v>
      </c>
      <c r="M546" s="44">
        <f t="shared" si="33"/>
        <v>0</v>
      </c>
    </row>
    <row r="547" spans="2:13" ht="15.75" customHeight="1">
      <c r="B547" s="23">
        <v>1</v>
      </c>
      <c r="C547" s="123" t="s">
        <v>666</v>
      </c>
      <c r="D547" s="124"/>
      <c r="E547" s="44">
        <v>36800</v>
      </c>
      <c r="F547" s="44">
        <v>36800</v>
      </c>
      <c r="G547" s="44"/>
      <c r="H547" s="44"/>
      <c r="I547" s="44"/>
      <c r="J547" s="44"/>
      <c r="K547" s="44"/>
      <c r="L547" s="44">
        <f t="shared" si="34"/>
        <v>36800</v>
      </c>
      <c r="M547" s="44">
        <f t="shared" si="33"/>
        <v>36800</v>
      </c>
    </row>
    <row r="548" spans="2:13" ht="15.75" customHeight="1">
      <c r="B548" s="23">
        <v>2</v>
      </c>
      <c r="C548" s="123" t="s">
        <v>664</v>
      </c>
      <c r="D548" s="124"/>
      <c r="E548" s="44">
        <v>52000</v>
      </c>
      <c r="F548" s="44">
        <v>52000</v>
      </c>
      <c r="G548" s="44"/>
      <c r="H548" s="44"/>
      <c r="I548" s="44"/>
      <c r="J548" s="44"/>
      <c r="K548" s="44"/>
      <c r="L548" s="44">
        <f t="shared" si="34"/>
        <v>52000</v>
      </c>
      <c r="M548" s="44">
        <f t="shared" si="33"/>
        <v>52000</v>
      </c>
    </row>
    <row r="549" spans="2:13" ht="15.75" customHeight="1">
      <c r="B549" s="23"/>
      <c r="C549" s="125" t="s">
        <v>234</v>
      </c>
      <c r="D549" s="126"/>
      <c r="E549" s="44"/>
      <c r="F549" s="44"/>
      <c r="G549" s="44"/>
      <c r="H549" s="44"/>
      <c r="I549" s="44"/>
      <c r="J549" s="44"/>
      <c r="K549" s="44"/>
      <c r="L549" s="44">
        <f t="shared" si="34"/>
        <v>0</v>
      </c>
      <c r="M549" s="44">
        <f t="shared" si="33"/>
        <v>0</v>
      </c>
    </row>
    <row r="550" spans="2:13" ht="15.75" customHeight="1">
      <c r="B550" s="23">
        <v>1</v>
      </c>
      <c r="C550" s="123" t="s">
        <v>666</v>
      </c>
      <c r="D550" s="124"/>
      <c r="E550" s="44">
        <v>224250</v>
      </c>
      <c r="F550" s="44">
        <v>224250</v>
      </c>
      <c r="G550" s="44"/>
      <c r="H550" s="44"/>
      <c r="I550" s="44"/>
      <c r="J550" s="44"/>
      <c r="K550" s="44"/>
      <c r="L550" s="44">
        <f t="shared" si="34"/>
        <v>224250</v>
      </c>
      <c r="M550" s="44">
        <f t="shared" si="33"/>
        <v>224250</v>
      </c>
    </row>
    <row r="551" spans="2:13" ht="15.75" customHeight="1">
      <c r="B551" s="23"/>
      <c r="C551" s="125" t="s">
        <v>235</v>
      </c>
      <c r="D551" s="126"/>
      <c r="E551" s="44"/>
      <c r="F551" s="44"/>
      <c r="G551" s="44"/>
      <c r="H551" s="44"/>
      <c r="I551" s="44"/>
      <c r="J551" s="44"/>
      <c r="K551" s="44"/>
      <c r="L551" s="44">
        <f t="shared" si="34"/>
        <v>0</v>
      </c>
      <c r="M551" s="44">
        <f t="shared" si="33"/>
        <v>0</v>
      </c>
    </row>
    <row r="552" spans="2:13" ht="15.75" customHeight="1">
      <c r="B552" s="23">
        <v>1</v>
      </c>
      <c r="C552" s="123" t="s">
        <v>666</v>
      </c>
      <c r="D552" s="124"/>
      <c r="E552" s="44">
        <v>20700</v>
      </c>
      <c r="F552" s="44">
        <v>20700</v>
      </c>
      <c r="G552" s="44"/>
      <c r="H552" s="44"/>
      <c r="I552" s="44"/>
      <c r="J552" s="44"/>
      <c r="K552" s="44"/>
      <c r="L552" s="44">
        <f t="shared" si="34"/>
        <v>20700</v>
      </c>
      <c r="M552" s="44">
        <f t="shared" si="33"/>
        <v>20700</v>
      </c>
    </row>
    <row r="553" spans="2:13" ht="15.75" customHeight="1">
      <c r="B553" s="23">
        <v>2</v>
      </c>
      <c r="C553" s="123" t="s">
        <v>664</v>
      </c>
      <c r="D553" s="124"/>
      <c r="E553" s="44">
        <v>14000</v>
      </c>
      <c r="F553" s="44">
        <v>14000</v>
      </c>
      <c r="G553" s="44"/>
      <c r="H553" s="44"/>
      <c r="I553" s="44"/>
      <c r="J553" s="44"/>
      <c r="K553" s="44"/>
      <c r="L553" s="44">
        <f t="shared" si="34"/>
        <v>14000</v>
      </c>
      <c r="M553" s="44">
        <f t="shared" si="33"/>
        <v>14000</v>
      </c>
    </row>
    <row r="554" spans="2:13" ht="15.75" customHeight="1">
      <c r="B554" s="23"/>
      <c r="C554" s="125" t="s">
        <v>236</v>
      </c>
      <c r="D554" s="126"/>
      <c r="E554" s="44"/>
      <c r="F554" s="44"/>
      <c r="G554" s="44"/>
      <c r="H554" s="44"/>
      <c r="I554" s="44"/>
      <c r="J554" s="44"/>
      <c r="K554" s="44"/>
      <c r="L554" s="44">
        <f t="shared" si="34"/>
        <v>0</v>
      </c>
      <c r="M554" s="44">
        <f t="shared" ref="M554:M607" si="35">+F554+K554</f>
        <v>0</v>
      </c>
    </row>
    <row r="555" spans="2:13" ht="15.75" customHeight="1">
      <c r="B555" s="23">
        <v>1</v>
      </c>
      <c r="C555" s="123" t="s">
        <v>666</v>
      </c>
      <c r="D555" s="124"/>
      <c r="E555" s="44">
        <v>8800</v>
      </c>
      <c r="F555" s="44">
        <v>8800</v>
      </c>
      <c r="G555" s="44"/>
      <c r="H555" s="44"/>
      <c r="I555" s="44"/>
      <c r="J555" s="44"/>
      <c r="K555" s="44"/>
      <c r="L555" s="44">
        <f t="shared" si="34"/>
        <v>8800</v>
      </c>
      <c r="M555" s="44"/>
    </row>
    <row r="556" spans="2:13" ht="15.75" customHeight="1">
      <c r="B556" s="23">
        <v>2</v>
      </c>
      <c r="C556" s="123" t="s">
        <v>664</v>
      </c>
      <c r="D556" s="124"/>
      <c r="E556" s="44">
        <v>80000</v>
      </c>
      <c r="F556" s="44">
        <v>80000</v>
      </c>
      <c r="G556" s="44"/>
      <c r="H556" s="44"/>
      <c r="I556" s="44"/>
      <c r="J556" s="44"/>
      <c r="K556" s="44"/>
      <c r="L556" s="44">
        <f t="shared" si="34"/>
        <v>80000</v>
      </c>
      <c r="M556" s="44">
        <f t="shared" si="35"/>
        <v>80000</v>
      </c>
    </row>
    <row r="557" spans="2:13" ht="15.75" customHeight="1">
      <c r="B557" s="23"/>
      <c r="C557" s="125" t="s">
        <v>237</v>
      </c>
      <c r="D557" s="126"/>
      <c r="E557" s="44"/>
      <c r="F557" s="44"/>
      <c r="G557" s="44"/>
      <c r="H557" s="44"/>
      <c r="I557" s="44"/>
      <c r="J557" s="44"/>
      <c r="K557" s="44"/>
      <c r="L557" s="44">
        <f t="shared" si="34"/>
        <v>0</v>
      </c>
      <c r="M557" s="44">
        <f t="shared" si="35"/>
        <v>0</v>
      </c>
    </row>
    <row r="558" spans="2:13" ht="15.75" customHeight="1">
      <c r="B558" s="23">
        <v>1</v>
      </c>
      <c r="C558" s="123" t="s">
        <v>666</v>
      </c>
      <c r="D558" s="124"/>
      <c r="E558" s="44">
        <v>48300</v>
      </c>
      <c r="F558" s="44">
        <v>48300</v>
      </c>
      <c r="G558" s="44"/>
      <c r="H558" s="44"/>
      <c r="I558" s="44"/>
      <c r="J558" s="44"/>
      <c r="K558" s="44"/>
      <c r="L558" s="44">
        <f t="shared" si="34"/>
        <v>48300</v>
      </c>
      <c r="M558" s="44"/>
    </row>
    <row r="559" spans="2:13" ht="15.75" customHeight="1">
      <c r="B559" s="23">
        <v>2</v>
      </c>
      <c r="C559" s="123" t="s">
        <v>664</v>
      </c>
      <c r="D559" s="124"/>
      <c r="E559" s="44">
        <v>54000</v>
      </c>
      <c r="F559" s="44">
        <v>54000</v>
      </c>
      <c r="G559" s="44"/>
      <c r="H559" s="44"/>
      <c r="I559" s="44"/>
      <c r="J559" s="44"/>
      <c r="K559" s="44"/>
      <c r="L559" s="44">
        <f t="shared" si="34"/>
        <v>54000</v>
      </c>
      <c r="M559" s="44">
        <f t="shared" si="35"/>
        <v>54000</v>
      </c>
    </row>
    <row r="560" spans="2:13" ht="15.75" customHeight="1">
      <c r="B560" s="23"/>
      <c r="C560" s="125" t="s">
        <v>238</v>
      </c>
      <c r="D560" s="126"/>
      <c r="E560" s="44"/>
      <c r="F560" s="44"/>
      <c r="G560" s="44"/>
      <c r="H560" s="44"/>
      <c r="I560" s="44"/>
      <c r="J560" s="44"/>
      <c r="K560" s="44"/>
      <c r="L560" s="44">
        <f t="shared" si="34"/>
        <v>0</v>
      </c>
      <c r="M560" s="44">
        <f t="shared" si="35"/>
        <v>0</v>
      </c>
    </row>
    <row r="561" spans="2:13" ht="15.75" customHeight="1">
      <c r="B561" s="23">
        <v>1</v>
      </c>
      <c r="C561" s="123" t="s">
        <v>666</v>
      </c>
      <c r="D561" s="124"/>
      <c r="E561" s="44">
        <v>151800</v>
      </c>
      <c r="F561" s="44">
        <v>151800</v>
      </c>
      <c r="G561" s="44"/>
      <c r="H561" s="44"/>
      <c r="I561" s="44"/>
      <c r="J561" s="44"/>
      <c r="K561" s="44"/>
      <c r="L561" s="44">
        <f t="shared" si="34"/>
        <v>151800</v>
      </c>
      <c r="M561" s="44"/>
    </row>
    <row r="562" spans="2:13" ht="15.75" customHeight="1">
      <c r="B562" s="23">
        <v>2</v>
      </c>
      <c r="C562" s="123" t="s">
        <v>664</v>
      </c>
      <c r="D562" s="124"/>
      <c r="E562" s="44">
        <v>140000</v>
      </c>
      <c r="F562" s="44">
        <v>140000</v>
      </c>
      <c r="G562" s="44"/>
      <c r="H562" s="44"/>
      <c r="I562" s="44"/>
      <c r="J562" s="44"/>
      <c r="K562" s="44"/>
      <c r="L562" s="44">
        <f t="shared" ref="L562:L609" si="36">+E562+I562</f>
        <v>140000</v>
      </c>
      <c r="M562" s="44">
        <f t="shared" si="35"/>
        <v>140000</v>
      </c>
    </row>
    <row r="563" spans="2:13" ht="15.75" customHeight="1">
      <c r="B563" s="23"/>
      <c r="C563" s="125" t="s">
        <v>239</v>
      </c>
      <c r="D563" s="126"/>
      <c r="E563" s="44"/>
      <c r="F563" s="44"/>
      <c r="G563" s="44"/>
      <c r="H563" s="44"/>
      <c r="I563" s="44"/>
      <c r="J563" s="44"/>
      <c r="K563" s="44"/>
      <c r="L563" s="44">
        <f t="shared" si="36"/>
        <v>0</v>
      </c>
      <c r="M563" s="44">
        <f t="shared" si="35"/>
        <v>0</v>
      </c>
    </row>
    <row r="564" spans="2:13" ht="15.75" customHeight="1">
      <c r="B564" s="23">
        <v>1</v>
      </c>
      <c r="C564" s="123" t="s">
        <v>666</v>
      </c>
      <c r="D564" s="124"/>
      <c r="E564" s="44">
        <v>29400</v>
      </c>
      <c r="F564" s="44">
        <v>29400</v>
      </c>
      <c r="G564" s="44"/>
      <c r="H564" s="44"/>
      <c r="I564" s="44"/>
      <c r="J564" s="44"/>
      <c r="K564" s="44"/>
      <c r="L564" s="44">
        <f t="shared" si="36"/>
        <v>29400</v>
      </c>
      <c r="M564" s="44">
        <f t="shared" si="35"/>
        <v>29400</v>
      </c>
    </row>
    <row r="565" spans="2:13" ht="15.75" customHeight="1">
      <c r="B565" s="23"/>
      <c r="C565" s="125" t="s">
        <v>240</v>
      </c>
      <c r="D565" s="126"/>
      <c r="E565" s="44"/>
      <c r="F565" s="44"/>
      <c r="G565" s="44"/>
      <c r="H565" s="44"/>
      <c r="I565" s="44"/>
      <c r="J565" s="44"/>
      <c r="K565" s="44"/>
      <c r="L565" s="44">
        <f t="shared" si="36"/>
        <v>0</v>
      </c>
      <c r="M565" s="44">
        <f t="shared" si="35"/>
        <v>0</v>
      </c>
    </row>
    <row r="566" spans="2:13" ht="15.75" customHeight="1">
      <c r="B566" s="23">
        <v>1</v>
      </c>
      <c r="C566" s="123" t="s">
        <v>666</v>
      </c>
      <c r="D566" s="124"/>
      <c r="E566" s="44">
        <v>25400</v>
      </c>
      <c r="F566" s="44">
        <v>25400</v>
      </c>
      <c r="G566" s="44"/>
      <c r="H566" s="44"/>
      <c r="I566" s="44"/>
      <c r="J566" s="44"/>
      <c r="K566" s="44"/>
      <c r="L566" s="44"/>
      <c r="M566" s="44"/>
    </row>
    <row r="567" spans="2:13" ht="15.75" customHeight="1">
      <c r="B567" s="23">
        <v>2</v>
      </c>
      <c r="C567" s="123" t="s">
        <v>664</v>
      </c>
      <c r="D567" s="124"/>
      <c r="E567" s="44">
        <v>22000</v>
      </c>
      <c r="F567" s="44">
        <v>22000</v>
      </c>
      <c r="G567" s="44"/>
      <c r="H567" s="44"/>
      <c r="I567" s="44"/>
      <c r="J567" s="44"/>
      <c r="K567" s="44"/>
      <c r="L567" s="44">
        <f t="shared" si="36"/>
        <v>22000</v>
      </c>
      <c r="M567" s="44">
        <f t="shared" si="35"/>
        <v>22000</v>
      </c>
    </row>
    <row r="568" spans="2:13" ht="15.75" customHeight="1">
      <c r="B568" s="23"/>
      <c r="C568" s="125" t="s">
        <v>241</v>
      </c>
      <c r="D568" s="126"/>
      <c r="E568" s="44"/>
      <c r="F568" s="44"/>
      <c r="G568" s="44"/>
      <c r="H568" s="44"/>
      <c r="I568" s="44"/>
      <c r="J568" s="44"/>
      <c r="K568" s="44"/>
      <c r="L568" s="44">
        <f t="shared" si="36"/>
        <v>0</v>
      </c>
      <c r="M568" s="44">
        <f t="shared" si="35"/>
        <v>0</v>
      </c>
    </row>
    <row r="569" spans="2:13" ht="15.75" customHeight="1">
      <c r="B569" s="23">
        <v>1</v>
      </c>
      <c r="C569" s="123" t="s">
        <v>666</v>
      </c>
      <c r="D569" s="124"/>
      <c r="E569" s="44">
        <v>12600</v>
      </c>
      <c r="F569" s="44">
        <v>12600</v>
      </c>
      <c r="G569" s="44"/>
      <c r="H569" s="44"/>
      <c r="I569" s="44"/>
      <c r="J569" s="44"/>
      <c r="K569" s="44"/>
      <c r="L569" s="44"/>
      <c r="M569" s="44"/>
    </row>
    <row r="570" spans="2:13" ht="15.75" customHeight="1">
      <c r="B570" s="23">
        <v>2</v>
      </c>
      <c r="C570" s="123" t="s">
        <v>664</v>
      </c>
      <c r="D570" s="124"/>
      <c r="E570" s="44">
        <v>24000</v>
      </c>
      <c r="F570" s="44">
        <v>24000</v>
      </c>
      <c r="G570" s="44"/>
      <c r="H570" s="44"/>
      <c r="I570" s="44"/>
      <c r="J570" s="44"/>
      <c r="K570" s="44"/>
      <c r="L570" s="44">
        <f t="shared" si="36"/>
        <v>24000</v>
      </c>
      <c r="M570" s="44">
        <f t="shared" si="35"/>
        <v>24000</v>
      </c>
    </row>
    <row r="571" spans="2:13" ht="15.75" customHeight="1">
      <c r="B571" s="23"/>
      <c r="C571" s="125" t="s">
        <v>242</v>
      </c>
      <c r="D571" s="126"/>
      <c r="E571" s="44"/>
      <c r="F571" s="44"/>
      <c r="G571" s="44"/>
      <c r="H571" s="44"/>
      <c r="I571" s="44"/>
      <c r="J571" s="44"/>
      <c r="K571" s="44"/>
      <c r="L571" s="44">
        <f t="shared" si="36"/>
        <v>0</v>
      </c>
      <c r="M571" s="44">
        <f t="shared" si="35"/>
        <v>0</v>
      </c>
    </row>
    <row r="572" spans="2:13" ht="15.75" customHeight="1">
      <c r="B572" s="23">
        <v>1</v>
      </c>
      <c r="C572" s="123" t="s">
        <v>666</v>
      </c>
      <c r="D572" s="124"/>
      <c r="E572" s="44">
        <v>23000</v>
      </c>
      <c r="F572" s="44">
        <v>23000</v>
      </c>
      <c r="G572" s="44"/>
      <c r="H572" s="44"/>
      <c r="I572" s="44"/>
      <c r="J572" s="44"/>
      <c r="K572" s="44"/>
      <c r="L572" s="44"/>
      <c r="M572" s="44"/>
    </row>
    <row r="573" spans="2:13" ht="15.75" customHeight="1">
      <c r="B573" s="23">
        <v>2</v>
      </c>
      <c r="C573" s="123" t="s">
        <v>664</v>
      </c>
      <c r="D573" s="124"/>
      <c r="E573" s="44">
        <v>25000</v>
      </c>
      <c r="F573" s="44">
        <v>25000</v>
      </c>
      <c r="G573" s="44"/>
      <c r="H573" s="44"/>
      <c r="I573" s="44"/>
      <c r="J573" s="44"/>
      <c r="K573" s="44"/>
      <c r="L573" s="44">
        <f t="shared" si="36"/>
        <v>25000</v>
      </c>
      <c r="M573" s="44">
        <f t="shared" si="35"/>
        <v>25000</v>
      </c>
    </row>
    <row r="574" spans="2:13" ht="15.75" customHeight="1">
      <c r="B574" s="23"/>
      <c r="C574" s="125" t="s">
        <v>243</v>
      </c>
      <c r="D574" s="126"/>
      <c r="E574" s="44"/>
      <c r="F574" s="44"/>
      <c r="G574" s="44"/>
      <c r="H574" s="44"/>
      <c r="I574" s="44"/>
      <c r="J574" s="44"/>
      <c r="K574" s="44"/>
      <c r="L574" s="44">
        <f t="shared" si="36"/>
        <v>0</v>
      </c>
      <c r="M574" s="44">
        <f t="shared" si="35"/>
        <v>0</v>
      </c>
    </row>
    <row r="575" spans="2:13" ht="15.75" customHeight="1">
      <c r="B575" s="23">
        <v>1</v>
      </c>
      <c r="C575" s="123" t="s">
        <v>666</v>
      </c>
      <c r="D575" s="124"/>
      <c r="E575" s="44">
        <v>106000</v>
      </c>
      <c r="F575" s="44">
        <v>106000</v>
      </c>
      <c r="G575" s="44"/>
      <c r="H575" s="44"/>
      <c r="I575" s="44"/>
      <c r="J575" s="44"/>
      <c r="K575" s="44"/>
      <c r="L575" s="44"/>
      <c r="M575" s="44"/>
    </row>
    <row r="576" spans="2:13" ht="15.75" customHeight="1">
      <c r="B576" s="23">
        <v>2</v>
      </c>
      <c r="C576" s="123" t="s">
        <v>664</v>
      </c>
      <c r="D576" s="124"/>
      <c r="E576" s="44">
        <v>120000</v>
      </c>
      <c r="F576" s="44">
        <v>120000</v>
      </c>
      <c r="G576" s="44"/>
      <c r="H576" s="44"/>
      <c r="I576" s="44"/>
      <c r="J576" s="44"/>
      <c r="K576" s="44"/>
      <c r="L576" s="44">
        <f t="shared" si="36"/>
        <v>120000</v>
      </c>
      <c r="M576" s="44">
        <f t="shared" si="35"/>
        <v>120000</v>
      </c>
    </row>
    <row r="577" spans="2:13" ht="15.75" customHeight="1">
      <c r="B577" s="23"/>
      <c r="C577" s="125" t="s">
        <v>244</v>
      </c>
      <c r="D577" s="126"/>
      <c r="E577" s="44"/>
      <c r="F577" s="44"/>
      <c r="G577" s="44"/>
      <c r="H577" s="44"/>
      <c r="I577" s="44"/>
      <c r="J577" s="44"/>
      <c r="K577" s="44"/>
      <c r="L577" s="44">
        <f t="shared" si="36"/>
        <v>0</v>
      </c>
      <c r="M577" s="44">
        <f t="shared" si="35"/>
        <v>0</v>
      </c>
    </row>
    <row r="578" spans="2:13" ht="15.75" customHeight="1">
      <c r="B578" s="23">
        <v>1</v>
      </c>
      <c r="C578" s="123" t="s">
        <v>666</v>
      </c>
      <c r="D578" s="124"/>
      <c r="E578" s="44">
        <v>51000</v>
      </c>
      <c r="F578" s="44">
        <v>51000</v>
      </c>
      <c r="G578" s="44"/>
      <c r="H578" s="44"/>
      <c r="I578" s="44"/>
      <c r="J578" s="44"/>
      <c r="K578" s="44"/>
      <c r="L578" s="44">
        <f t="shared" si="36"/>
        <v>51000</v>
      </c>
      <c r="M578" s="44">
        <f t="shared" si="35"/>
        <v>51000</v>
      </c>
    </row>
    <row r="579" spans="2:13" ht="15.75" customHeight="1">
      <c r="B579" s="23">
        <v>2</v>
      </c>
      <c r="C579" s="123" t="s">
        <v>664</v>
      </c>
      <c r="D579" s="124"/>
      <c r="E579" s="44">
        <v>48000</v>
      </c>
      <c r="F579" s="44">
        <v>48000</v>
      </c>
      <c r="G579" s="44"/>
      <c r="H579" s="44"/>
      <c r="I579" s="44"/>
      <c r="J579" s="44"/>
      <c r="K579" s="44"/>
      <c r="L579" s="44">
        <f t="shared" si="36"/>
        <v>48000</v>
      </c>
      <c r="M579" s="44">
        <f t="shared" si="35"/>
        <v>48000</v>
      </c>
    </row>
    <row r="580" spans="2:13" ht="15.75" customHeight="1">
      <c r="B580" s="23"/>
      <c r="C580" s="125" t="s">
        <v>245</v>
      </c>
      <c r="D580" s="126"/>
      <c r="E580" s="44"/>
      <c r="F580" s="44"/>
      <c r="G580" s="44"/>
      <c r="H580" s="44"/>
      <c r="I580" s="44"/>
      <c r="J580" s="44"/>
      <c r="K580" s="44"/>
      <c r="L580" s="44">
        <f t="shared" si="36"/>
        <v>0</v>
      </c>
      <c r="M580" s="44">
        <f t="shared" si="35"/>
        <v>0</v>
      </c>
    </row>
    <row r="581" spans="2:13" ht="15.75" customHeight="1">
      <c r="B581" s="23">
        <v>1</v>
      </c>
      <c r="C581" s="123" t="s">
        <v>666</v>
      </c>
      <c r="D581" s="124"/>
      <c r="E581" s="44">
        <v>27600</v>
      </c>
      <c r="F581" s="44">
        <v>27600</v>
      </c>
      <c r="G581" s="44"/>
      <c r="H581" s="44"/>
      <c r="I581" s="44"/>
      <c r="J581" s="44"/>
      <c r="K581" s="44"/>
      <c r="L581" s="44">
        <f t="shared" si="36"/>
        <v>27600</v>
      </c>
      <c r="M581" s="44">
        <f t="shared" si="35"/>
        <v>27600</v>
      </c>
    </row>
    <row r="582" spans="2:13" ht="15.75" customHeight="1">
      <c r="B582" s="23"/>
      <c r="C582" s="125" t="s">
        <v>246</v>
      </c>
      <c r="D582" s="126"/>
      <c r="E582" s="44"/>
      <c r="F582" s="44"/>
      <c r="G582" s="44"/>
      <c r="H582" s="44"/>
      <c r="I582" s="44"/>
      <c r="J582" s="44"/>
      <c r="K582" s="44"/>
      <c r="L582" s="44">
        <f t="shared" si="36"/>
        <v>0</v>
      </c>
      <c r="M582" s="44">
        <f t="shared" si="35"/>
        <v>0</v>
      </c>
    </row>
    <row r="583" spans="2:13" ht="15.75" customHeight="1">
      <c r="B583" s="23">
        <v>1</v>
      </c>
      <c r="C583" s="123" t="s">
        <v>664</v>
      </c>
      <c r="D583" s="124"/>
      <c r="E583" s="44">
        <v>135000</v>
      </c>
      <c r="F583" s="44">
        <v>135000</v>
      </c>
      <c r="G583" s="44"/>
      <c r="H583" s="44"/>
      <c r="I583" s="44"/>
      <c r="J583" s="44"/>
      <c r="K583" s="44"/>
      <c r="L583" s="44">
        <f t="shared" si="36"/>
        <v>135000</v>
      </c>
      <c r="M583" s="44">
        <f t="shared" si="35"/>
        <v>135000</v>
      </c>
    </row>
    <row r="584" spans="2:13" ht="15.75" customHeight="1">
      <c r="B584" s="23"/>
      <c r="C584" s="125" t="s">
        <v>247</v>
      </c>
      <c r="D584" s="126"/>
      <c r="E584" s="44"/>
      <c r="F584" s="44"/>
      <c r="G584" s="44"/>
      <c r="H584" s="44"/>
      <c r="I584" s="44"/>
      <c r="J584" s="44"/>
      <c r="K584" s="44"/>
      <c r="L584" s="44">
        <f t="shared" si="36"/>
        <v>0</v>
      </c>
      <c r="M584" s="44">
        <f t="shared" si="35"/>
        <v>0</v>
      </c>
    </row>
    <row r="585" spans="2:13" ht="15.75" customHeight="1">
      <c r="B585" s="23">
        <v>1</v>
      </c>
      <c r="C585" s="123" t="s">
        <v>664</v>
      </c>
      <c r="D585" s="124"/>
      <c r="E585" s="44">
        <v>80000</v>
      </c>
      <c r="F585" s="44">
        <v>80000</v>
      </c>
      <c r="G585" s="44"/>
      <c r="H585" s="44"/>
      <c r="I585" s="44"/>
      <c r="J585" s="44"/>
      <c r="K585" s="44"/>
      <c r="L585" s="44">
        <f t="shared" si="36"/>
        <v>80000</v>
      </c>
      <c r="M585" s="44">
        <f t="shared" si="35"/>
        <v>80000</v>
      </c>
    </row>
    <row r="586" spans="2:13" ht="15.75" customHeight="1">
      <c r="B586" s="23"/>
      <c r="C586" s="125" t="s">
        <v>248</v>
      </c>
      <c r="D586" s="126"/>
      <c r="E586" s="44"/>
      <c r="F586" s="44"/>
      <c r="G586" s="44"/>
      <c r="H586" s="44"/>
      <c r="I586" s="44"/>
      <c r="J586" s="44"/>
      <c r="K586" s="44"/>
      <c r="L586" s="44">
        <f t="shared" si="36"/>
        <v>0</v>
      </c>
      <c r="M586" s="44">
        <f t="shared" si="35"/>
        <v>0</v>
      </c>
    </row>
    <row r="587" spans="2:13" ht="15.75" customHeight="1">
      <c r="B587" s="23">
        <v>1</v>
      </c>
      <c r="C587" s="123" t="s">
        <v>666</v>
      </c>
      <c r="D587" s="124"/>
      <c r="E587" s="44">
        <v>5520</v>
      </c>
      <c r="F587" s="44">
        <v>5520</v>
      </c>
      <c r="G587" s="44"/>
      <c r="H587" s="44"/>
      <c r="I587" s="44"/>
      <c r="J587" s="44"/>
      <c r="K587" s="44"/>
      <c r="L587" s="44"/>
      <c r="M587" s="44"/>
    </row>
    <row r="588" spans="2:13" ht="15.75" customHeight="1">
      <c r="B588" s="23">
        <v>2</v>
      </c>
      <c r="C588" s="123" t="s">
        <v>664</v>
      </c>
      <c r="D588" s="124"/>
      <c r="E588" s="44">
        <v>6400</v>
      </c>
      <c r="F588" s="44">
        <v>6400</v>
      </c>
      <c r="G588" s="44"/>
      <c r="H588" s="44"/>
      <c r="I588" s="44"/>
      <c r="J588" s="44"/>
      <c r="K588" s="44"/>
      <c r="L588" s="44">
        <f t="shared" si="36"/>
        <v>6400</v>
      </c>
      <c r="M588" s="44">
        <f t="shared" si="35"/>
        <v>6400</v>
      </c>
    </row>
    <row r="589" spans="2:13" ht="15.75" customHeight="1">
      <c r="B589" s="23"/>
      <c r="C589" s="125" t="s">
        <v>249</v>
      </c>
      <c r="D589" s="126"/>
      <c r="E589" s="44"/>
      <c r="F589" s="44"/>
      <c r="G589" s="44"/>
      <c r="H589" s="44"/>
      <c r="I589" s="44"/>
      <c r="J589" s="44"/>
      <c r="K589" s="44"/>
      <c r="L589" s="44">
        <f t="shared" si="36"/>
        <v>0</v>
      </c>
      <c r="M589" s="44">
        <f t="shared" si="35"/>
        <v>0</v>
      </c>
    </row>
    <row r="590" spans="2:13" ht="15.75" customHeight="1">
      <c r="B590" s="23">
        <v>1</v>
      </c>
      <c r="C590" s="123" t="s">
        <v>666</v>
      </c>
      <c r="D590" s="124"/>
      <c r="E590" s="44">
        <v>144000</v>
      </c>
      <c r="F590" s="44">
        <v>144000</v>
      </c>
      <c r="G590" s="44"/>
      <c r="H590" s="44"/>
      <c r="I590" s="44"/>
      <c r="J590" s="44"/>
      <c r="K590" s="44"/>
      <c r="L590" s="44">
        <f t="shared" si="36"/>
        <v>144000</v>
      </c>
      <c r="M590" s="44">
        <f t="shared" si="35"/>
        <v>144000</v>
      </c>
    </row>
    <row r="591" spans="2:13" ht="15.75" customHeight="1">
      <c r="B591" s="23">
        <v>2</v>
      </c>
      <c r="C591" s="123" t="s">
        <v>664</v>
      </c>
      <c r="D591" s="124"/>
      <c r="E591" s="44">
        <v>140000</v>
      </c>
      <c r="F591" s="44">
        <v>140000</v>
      </c>
      <c r="G591" s="44"/>
      <c r="H591" s="44"/>
      <c r="I591" s="44"/>
      <c r="J591" s="44"/>
      <c r="K591" s="44"/>
      <c r="L591" s="44">
        <f t="shared" si="36"/>
        <v>140000</v>
      </c>
      <c r="M591" s="44">
        <f t="shared" si="35"/>
        <v>140000</v>
      </c>
    </row>
    <row r="592" spans="2:13" ht="15.75" customHeight="1">
      <c r="B592" s="23"/>
      <c r="C592" s="125" t="s">
        <v>250</v>
      </c>
      <c r="D592" s="126"/>
      <c r="E592" s="44"/>
      <c r="F592" s="44"/>
      <c r="G592" s="44"/>
      <c r="H592" s="44"/>
      <c r="I592" s="44"/>
      <c r="J592" s="44"/>
      <c r="K592" s="44"/>
      <c r="L592" s="44">
        <f t="shared" si="36"/>
        <v>0</v>
      </c>
      <c r="M592" s="44">
        <f t="shared" si="35"/>
        <v>0</v>
      </c>
    </row>
    <row r="593" spans="2:13" ht="15.75" customHeight="1">
      <c r="B593" s="23">
        <v>1</v>
      </c>
      <c r="C593" s="123" t="s">
        <v>666</v>
      </c>
      <c r="D593" s="124"/>
      <c r="E593" s="44">
        <v>15000</v>
      </c>
      <c r="F593" s="44">
        <v>15000</v>
      </c>
      <c r="G593" s="44"/>
      <c r="H593" s="44"/>
      <c r="I593" s="44"/>
      <c r="J593" s="44"/>
      <c r="K593" s="44"/>
      <c r="L593" s="44">
        <f t="shared" si="36"/>
        <v>15000</v>
      </c>
      <c r="M593" s="44">
        <f t="shared" si="35"/>
        <v>15000</v>
      </c>
    </row>
    <row r="594" spans="2:13" ht="15.75" customHeight="1">
      <c r="B594" s="23">
        <v>2</v>
      </c>
      <c r="C594" s="123" t="s">
        <v>664</v>
      </c>
      <c r="D594" s="124"/>
      <c r="E594" s="44">
        <v>22000</v>
      </c>
      <c r="F594" s="44">
        <v>22000</v>
      </c>
      <c r="G594" s="44"/>
      <c r="H594" s="44"/>
      <c r="I594" s="44"/>
      <c r="J594" s="44"/>
      <c r="K594" s="44"/>
      <c r="L594" s="44">
        <f t="shared" si="36"/>
        <v>22000</v>
      </c>
      <c r="M594" s="44">
        <f t="shared" si="35"/>
        <v>22000</v>
      </c>
    </row>
    <row r="595" spans="2:13" ht="15.75" customHeight="1">
      <c r="B595" s="23"/>
      <c r="C595" s="125" t="s">
        <v>251</v>
      </c>
      <c r="D595" s="126"/>
      <c r="E595" s="44"/>
      <c r="F595" s="44"/>
      <c r="G595" s="44"/>
      <c r="H595" s="44"/>
      <c r="I595" s="44"/>
      <c r="J595" s="44"/>
      <c r="K595" s="44"/>
      <c r="L595" s="44">
        <f t="shared" si="36"/>
        <v>0</v>
      </c>
      <c r="M595" s="44">
        <f t="shared" si="35"/>
        <v>0</v>
      </c>
    </row>
    <row r="596" spans="2:13" ht="15.75" customHeight="1">
      <c r="B596" s="23">
        <v>1</v>
      </c>
      <c r="C596" s="123" t="s">
        <v>666</v>
      </c>
      <c r="D596" s="124"/>
      <c r="E596" s="44">
        <v>8280</v>
      </c>
      <c r="F596" s="44">
        <v>8280</v>
      </c>
      <c r="G596" s="44"/>
      <c r="H596" s="44"/>
      <c r="I596" s="44"/>
      <c r="J596" s="44"/>
      <c r="K596" s="44"/>
      <c r="L596" s="44">
        <f t="shared" si="36"/>
        <v>8280</v>
      </c>
      <c r="M596" s="44">
        <f t="shared" si="35"/>
        <v>8280</v>
      </c>
    </row>
    <row r="597" spans="2:13" ht="15.75" customHeight="1">
      <c r="B597" s="23">
        <v>2</v>
      </c>
      <c r="C597" s="123" t="s">
        <v>664</v>
      </c>
      <c r="D597" s="124"/>
      <c r="E597" s="44">
        <v>27000</v>
      </c>
      <c r="F597" s="44">
        <v>27000</v>
      </c>
      <c r="G597" s="44"/>
      <c r="H597" s="44"/>
      <c r="I597" s="44"/>
      <c r="J597" s="44"/>
      <c r="K597" s="44"/>
      <c r="L597" s="44">
        <f t="shared" si="36"/>
        <v>27000</v>
      </c>
      <c r="M597" s="44">
        <f t="shared" si="35"/>
        <v>27000</v>
      </c>
    </row>
    <row r="598" spans="2:13" ht="15.75" customHeight="1">
      <c r="B598" s="23"/>
      <c r="C598" s="125" t="s">
        <v>252</v>
      </c>
      <c r="D598" s="126"/>
      <c r="E598" s="44"/>
      <c r="F598" s="44"/>
      <c r="G598" s="44"/>
      <c r="H598" s="44"/>
      <c r="I598" s="44"/>
      <c r="J598" s="44"/>
      <c r="K598" s="44"/>
      <c r="L598" s="44">
        <f t="shared" si="36"/>
        <v>0</v>
      </c>
      <c r="M598" s="44">
        <f t="shared" si="35"/>
        <v>0</v>
      </c>
    </row>
    <row r="599" spans="2:13" ht="15.75" customHeight="1">
      <c r="B599" s="23">
        <v>1</v>
      </c>
      <c r="C599" s="123" t="s">
        <v>666</v>
      </c>
      <c r="D599" s="124"/>
      <c r="E599" s="44">
        <v>2700</v>
      </c>
      <c r="F599" s="44">
        <v>2700</v>
      </c>
      <c r="G599" s="44"/>
      <c r="H599" s="44"/>
      <c r="I599" s="44"/>
      <c r="J599" s="44"/>
      <c r="K599" s="44"/>
      <c r="L599" s="44">
        <f t="shared" si="36"/>
        <v>2700</v>
      </c>
      <c r="M599" s="44">
        <f t="shared" si="35"/>
        <v>2700</v>
      </c>
    </row>
    <row r="600" spans="2:13" ht="15.75" customHeight="1">
      <c r="B600" s="23"/>
      <c r="C600" s="125" t="s">
        <v>253</v>
      </c>
      <c r="D600" s="126"/>
      <c r="E600" s="44"/>
      <c r="F600" s="44"/>
      <c r="G600" s="44"/>
      <c r="H600" s="44"/>
      <c r="I600" s="44"/>
      <c r="J600" s="44"/>
      <c r="K600" s="44"/>
      <c r="L600" s="44">
        <f t="shared" si="36"/>
        <v>0</v>
      </c>
      <c r="M600" s="44">
        <f t="shared" si="35"/>
        <v>0</v>
      </c>
    </row>
    <row r="601" spans="2:13" ht="15.75" customHeight="1">
      <c r="B601" s="23">
        <v>1</v>
      </c>
      <c r="C601" s="123" t="s">
        <v>666</v>
      </c>
      <c r="D601" s="124"/>
      <c r="E601" s="44">
        <v>20000</v>
      </c>
      <c r="F601" s="44">
        <v>20000</v>
      </c>
      <c r="G601" s="44"/>
      <c r="H601" s="44"/>
      <c r="I601" s="44"/>
      <c r="J601" s="44"/>
      <c r="K601" s="44"/>
      <c r="L601" s="44">
        <f t="shared" si="36"/>
        <v>20000</v>
      </c>
      <c r="M601" s="44">
        <f t="shared" si="35"/>
        <v>20000</v>
      </c>
    </row>
    <row r="602" spans="2:13" ht="15.75" customHeight="1">
      <c r="B602" s="23">
        <v>2</v>
      </c>
      <c r="C602" s="123" t="s">
        <v>664</v>
      </c>
      <c r="D602" s="124"/>
      <c r="E602" s="44">
        <v>38000</v>
      </c>
      <c r="F602" s="44">
        <v>38000</v>
      </c>
      <c r="G602" s="44"/>
      <c r="H602" s="44"/>
      <c r="I602" s="44"/>
      <c r="J602" s="44"/>
      <c r="K602" s="44"/>
      <c r="L602" s="44">
        <f t="shared" si="36"/>
        <v>38000</v>
      </c>
      <c r="M602" s="44">
        <f t="shared" si="35"/>
        <v>38000</v>
      </c>
    </row>
    <row r="603" spans="2:13" ht="15.75" customHeight="1">
      <c r="B603" s="23"/>
      <c r="C603" s="125" t="s">
        <v>254</v>
      </c>
      <c r="D603" s="126"/>
      <c r="E603" s="44"/>
      <c r="F603" s="44"/>
      <c r="G603" s="44"/>
      <c r="H603" s="44"/>
      <c r="I603" s="44"/>
      <c r="J603" s="44"/>
      <c r="K603" s="44"/>
      <c r="L603" s="44">
        <f t="shared" si="36"/>
        <v>0</v>
      </c>
      <c r="M603" s="44">
        <f t="shared" si="35"/>
        <v>0</v>
      </c>
    </row>
    <row r="604" spans="2:13" ht="15.75" customHeight="1">
      <c r="B604" s="23">
        <v>1</v>
      </c>
      <c r="C604" s="123" t="s">
        <v>666</v>
      </c>
      <c r="D604" s="124"/>
      <c r="E604" s="44">
        <v>52000</v>
      </c>
      <c r="F604" s="44">
        <v>52000</v>
      </c>
      <c r="G604" s="44"/>
      <c r="H604" s="44"/>
      <c r="I604" s="44"/>
      <c r="J604" s="44"/>
      <c r="K604" s="44"/>
      <c r="L604" s="44">
        <f t="shared" si="36"/>
        <v>52000</v>
      </c>
      <c r="M604" s="44">
        <f t="shared" si="35"/>
        <v>52000</v>
      </c>
    </row>
    <row r="605" spans="2:13" ht="15.75" customHeight="1">
      <c r="B605" s="23">
        <v>2</v>
      </c>
      <c r="C605" s="123" t="s">
        <v>664</v>
      </c>
      <c r="D605" s="124"/>
      <c r="E605" s="44">
        <v>54000</v>
      </c>
      <c r="F605" s="44">
        <v>54000</v>
      </c>
      <c r="G605" s="44"/>
      <c r="H605" s="44"/>
      <c r="I605" s="44"/>
      <c r="J605" s="44"/>
      <c r="K605" s="44"/>
      <c r="L605" s="44">
        <f t="shared" si="36"/>
        <v>54000</v>
      </c>
      <c r="M605" s="44">
        <f t="shared" si="35"/>
        <v>54000</v>
      </c>
    </row>
    <row r="606" spans="2:13" ht="15.75" customHeight="1">
      <c r="B606" s="23"/>
      <c r="C606" s="125" t="s">
        <v>255</v>
      </c>
      <c r="D606" s="126"/>
      <c r="E606" s="44"/>
      <c r="F606" s="44"/>
      <c r="G606" s="44"/>
      <c r="H606" s="44"/>
      <c r="I606" s="44"/>
      <c r="J606" s="44"/>
      <c r="K606" s="44"/>
      <c r="L606" s="44">
        <f t="shared" si="36"/>
        <v>0</v>
      </c>
      <c r="M606" s="44">
        <f t="shared" si="35"/>
        <v>0</v>
      </c>
    </row>
    <row r="607" spans="2:13" ht="15.75" customHeight="1">
      <c r="B607" s="23">
        <v>1</v>
      </c>
      <c r="C607" s="123" t="s">
        <v>666</v>
      </c>
      <c r="D607" s="124"/>
      <c r="E607" s="44">
        <v>46000</v>
      </c>
      <c r="F607" s="44">
        <v>46000</v>
      </c>
      <c r="G607" s="44"/>
      <c r="H607" s="44"/>
      <c r="I607" s="44"/>
      <c r="J607" s="44"/>
      <c r="K607" s="44"/>
      <c r="L607" s="44">
        <f t="shared" si="36"/>
        <v>46000</v>
      </c>
      <c r="M607" s="44">
        <f t="shared" si="35"/>
        <v>46000</v>
      </c>
    </row>
    <row r="608" spans="2:13" ht="15.75" customHeight="1">
      <c r="B608" s="23">
        <v>2</v>
      </c>
      <c r="C608" s="123" t="s">
        <v>664</v>
      </c>
      <c r="D608" s="124"/>
      <c r="E608" s="44">
        <v>110000</v>
      </c>
      <c r="F608" s="44">
        <v>110000</v>
      </c>
      <c r="G608" s="44"/>
      <c r="H608" s="44"/>
      <c r="I608" s="44"/>
      <c r="J608" s="44"/>
      <c r="K608" s="44"/>
      <c r="L608" s="44">
        <f t="shared" si="36"/>
        <v>110000</v>
      </c>
      <c r="M608" s="44">
        <f t="shared" ref="M608:M662" si="37">+F608+K608</f>
        <v>110000</v>
      </c>
    </row>
    <row r="609" spans="2:13" ht="15.75" customHeight="1">
      <c r="B609" s="23"/>
      <c r="C609" s="125" t="s">
        <v>256</v>
      </c>
      <c r="D609" s="126"/>
      <c r="E609" s="44"/>
      <c r="F609" s="44"/>
      <c r="G609" s="44"/>
      <c r="H609" s="44"/>
      <c r="I609" s="44"/>
      <c r="J609" s="44"/>
      <c r="K609" s="44"/>
      <c r="L609" s="44">
        <f t="shared" si="36"/>
        <v>0</v>
      </c>
      <c r="M609" s="44">
        <f t="shared" si="37"/>
        <v>0</v>
      </c>
    </row>
    <row r="610" spans="2:13" ht="15.75" customHeight="1">
      <c r="B610" s="23">
        <v>1</v>
      </c>
      <c r="C610" s="123" t="s">
        <v>666</v>
      </c>
      <c r="D610" s="124"/>
      <c r="E610" s="44">
        <v>15000</v>
      </c>
      <c r="F610" s="44">
        <v>15000</v>
      </c>
      <c r="G610" s="44"/>
      <c r="H610" s="44"/>
      <c r="I610" s="44"/>
      <c r="J610" s="44"/>
      <c r="K610" s="44"/>
      <c r="L610" s="44">
        <f t="shared" ref="L610:L664" si="38">+E610+I610</f>
        <v>15000</v>
      </c>
      <c r="M610" s="44">
        <f t="shared" si="37"/>
        <v>15000</v>
      </c>
    </row>
    <row r="611" spans="2:13" ht="15.75" customHeight="1">
      <c r="B611" s="23"/>
      <c r="C611" s="125" t="s">
        <v>257</v>
      </c>
      <c r="D611" s="126"/>
      <c r="E611" s="44"/>
      <c r="F611" s="44"/>
      <c r="G611" s="44"/>
      <c r="H611" s="44"/>
      <c r="I611" s="44"/>
      <c r="J611" s="44"/>
      <c r="K611" s="44"/>
      <c r="L611" s="44">
        <f t="shared" si="38"/>
        <v>0</v>
      </c>
      <c r="M611" s="44">
        <f t="shared" si="37"/>
        <v>0</v>
      </c>
    </row>
    <row r="612" spans="2:13" ht="15.75" customHeight="1">
      <c r="B612" s="23">
        <v>1</v>
      </c>
      <c r="C612" s="123" t="s">
        <v>666</v>
      </c>
      <c r="D612" s="124"/>
      <c r="E612" s="44">
        <v>34800</v>
      </c>
      <c r="F612" s="44">
        <v>34800</v>
      </c>
      <c r="G612" s="44"/>
      <c r="H612" s="44"/>
      <c r="I612" s="44"/>
      <c r="J612" s="44"/>
      <c r="K612" s="44"/>
      <c r="L612" s="44">
        <f t="shared" si="38"/>
        <v>34800</v>
      </c>
      <c r="M612" s="44">
        <f t="shared" si="37"/>
        <v>34800</v>
      </c>
    </row>
    <row r="613" spans="2:13" ht="15.75" customHeight="1">
      <c r="B613" s="23"/>
      <c r="C613" s="125" t="s">
        <v>258</v>
      </c>
      <c r="D613" s="126"/>
      <c r="E613" s="44"/>
      <c r="F613" s="44"/>
      <c r="G613" s="44"/>
      <c r="H613" s="44"/>
      <c r="I613" s="44"/>
      <c r="J613" s="44"/>
      <c r="K613" s="44"/>
      <c r="L613" s="44">
        <f t="shared" si="38"/>
        <v>0</v>
      </c>
      <c r="M613" s="44">
        <f t="shared" si="37"/>
        <v>0</v>
      </c>
    </row>
    <row r="614" spans="2:13" ht="15.75" customHeight="1">
      <c r="B614" s="23">
        <v>1</v>
      </c>
      <c r="C614" s="123" t="s">
        <v>666</v>
      </c>
      <c r="D614" s="124"/>
      <c r="E614" s="44">
        <v>20000</v>
      </c>
      <c r="F614" s="44">
        <v>20000</v>
      </c>
      <c r="G614" s="44"/>
      <c r="H614" s="44"/>
      <c r="I614" s="44"/>
      <c r="J614" s="44"/>
      <c r="K614" s="44"/>
      <c r="L614" s="44">
        <f t="shared" si="38"/>
        <v>20000</v>
      </c>
      <c r="M614" s="44">
        <f t="shared" si="37"/>
        <v>20000</v>
      </c>
    </row>
    <row r="615" spans="2:13" ht="15.75" customHeight="1">
      <c r="B615" s="23">
        <v>2</v>
      </c>
      <c r="C615" s="123" t="s">
        <v>664</v>
      </c>
      <c r="D615" s="124"/>
      <c r="E615" s="44">
        <v>18000</v>
      </c>
      <c r="F615" s="44">
        <v>18000</v>
      </c>
      <c r="G615" s="44"/>
      <c r="H615" s="44"/>
      <c r="I615" s="44"/>
      <c r="J615" s="44"/>
      <c r="K615" s="44"/>
      <c r="L615" s="44">
        <f t="shared" si="38"/>
        <v>18000</v>
      </c>
      <c r="M615" s="44">
        <f t="shared" si="37"/>
        <v>18000</v>
      </c>
    </row>
    <row r="616" spans="2:13" ht="15.75" customHeight="1">
      <c r="B616" s="23"/>
      <c r="C616" s="125" t="s">
        <v>259</v>
      </c>
      <c r="D616" s="126"/>
      <c r="E616" s="44"/>
      <c r="F616" s="44"/>
      <c r="G616" s="44"/>
      <c r="H616" s="44"/>
      <c r="I616" s="44"/>
      <c r="J616" s="44"/>
      <c r="K616" s="44"/>
      <c r="L616" s="44">
        <f t="shared" si="38"/>
        <v>0</v>
      </c>
      <c r="M616" s="44">
        <f t="shared" si="37"/>
        <v>0</v>
      </c>
    </row>
    <row r="617" spans="2:13" ht="15.75" customHeight="1">
      <c r="B617" s="23">
        <v>1</v>
      </c>
      <c r="C617" s="123" t="s">
        <v>666</v>
      </c>
      <c r="D617" s="124"/>
      <c r="E617" s="44">
        <v>425500</v>
      </c>
      <c r="F617" s="44">
        <v>425500</v>
      </c>
      <c r="G617" s="44"/>
      <c r="H617" s="44"/>
      <c r="I617" s="44"/>
      <c r="J617" s="44"/>
      <c r="K617" s="44"/>
      <c r="L617" s="44">
        <f t="shared" si="38"/>
        <v>425500</v>
      </c>
      <c r="M617" s="44">
        <f t="shared" si="37"/>
        <v>425500</v>
      </c>
    </row>
    <row r="618" spans="2:13" ht="15.75" customHeight="1">
      <c r="B618" s="23">
        <v>2</v>
      </c>
      <c r="C618" s="123" t="s">
        <v>664</v>
      </c>
      <c r="D618" s="124"/>
      <c r="E618" s="44">
        <v>95000</v>
      </c>
      <c r="F618" s="44">
        <v>95000</v>
      </c>
      <c r="G618" s="44"/>
      <c r="H618" s="44"/>
      <c r="I618" s="44"/>
      <c r="J618" s="44"/>
      <c r="K618" s="44"/>
      <c r="L618" s="44">
        <f t="shared" si="38"/>
        <v>95000</v>
      </c>
      <c r="M618" s="44">
        <f t="shared" si="37"/>
        <v>95000</v>
      </c>
    </row>
    <row r="619" spans="2:13" ht="15.75" customHeight="1">
      <c r="B619" s="23"/>
      <c r="C619" s="125" t="s">
        <v>260</v>
      </c>
      <c r="D619" s="126"/>
      <c r="E619" s="44"/>
      <c r="F619" s="44"/>
      <c r="G619" s="44"/>
      <c r="H619" s="44"/>
      <c r="I619" s="44"/>
      <c r="J619" s="44"/>
      <c r="K619" s="44"/>
      <c r="L619" s="44">
        <f t="shared" si="38"/>
        <v>0</v>
      </c>
      <c r="M619" s="44">
        <f t="shared" si="37"/>
        <v>0</v>
      </c>
    </row>
    <row r="620" spans="2:13" ht="15.75" customHeight="1">
      <c r="B620" s="23">
        <v>1</v>
      </c>
      <c r="C620" s="123" t="s">
        <v>664</v>
      </c>
      <c r="D620" s="124"/>
      <c r="E620" s="44">
        <v>105000</v>
      </c>
      <c r="F620" s="44">
        <v>105000</v>
      </c>
      <c r="G620" s="44"/>
      <c r="H620" s="44"/>
      <c r="I620" s="44"/>
      <c r="J620" s="44"/>
      <c r="K620" s="44"/>
      <c r="L620" s="44">
        <f t="shared" si="38"/>
        <v>105000</v>
      </c>
      <c r="M620" s="44">
        <f t="shared" si="37"/>
        <v>105000</v>
      </c>
    </row>
    <row r="621" spans="2:13" ht="15.75" customHeight="1">
      <c r="B621" s="23"/>
      <c r="C621" s="125" t="s">
        <v>261</v>
      </c>
      <c r="D621" s="126"/>
      <c r="E621" s="44"/>
      <c r="F621" s="44"/>
      <c r="G621" s="44"/>
      <c r="H621" s="44"/>
      <c r="I621" s="44"/>
      <c r="J621" s="44"/>
      <c r="K621" s="44"/>
      <c r="L621" s="44">
        <f t="shared" si="38"/>
        <v>0</v>
      </c>
      <c r="M621" s="44">
        <f t="shared" si="37"/>
        <v>0</v>
      </c>
    </row>
    <row r="622" spans="2:13" ht="15.75" customHeight="1">
      <c r="B622" s="23">
        <v>1</v>
      </c>
      <c r="C622" s="123" t="s">
        <v>666</v>
      </c>
      <c r="D622" s="124"/>
      <c r="E622" s="44">
        <v>86250</v>
      </c>
      <c r="F622" s="44">
        <v>86250</v>
      </c>
      <c r="G622" s="44"/>
      <c r="H622" s="44"/>
      <c r="I622" s="44"/>
      <c r="J622" s="44"/>
      <c r="K622" s="44"/>
      <c r="L622" s="44">
        <f t="shared" si="38"/>
        <v>86250</v>
      </c>
      <c r="M622" s="44">
        <f t="shared" si="37"/>
        <v>86250</v>
      </c>
    </row>
    <row r="623" spans="2:13" ht="15.75" customHeight="1">
      <c r="B623" s="23">
        <v>2</v>
      </c>
      <c r="C623" s="123" t="s">
        <v>664</v>
      </c>
      <c r="D623" s="124"/>
      <c r="E623" s="44">
        <v>105000</v>
      </c>
      <c r="F623" s="44">
        <v>105000</v>
      </c>
      <c r="G623" s="44"/>
      <c r="H623" s="44"/>
      <c r="I623" s="44"/>
      <c r="J623" s="44"/>
      <c r="K623" s="44"/>
      <c r="L623" s="44">
        <f t="shared" si="38"/>
        <v>105000</v>
      </c>
      <c r="M623" s="44">
        <f t="shared" si="37"/>
        <v>105000</v>
      </c>
    </row>
    <row r="624" spans="2:13" ht="15.75" customHeight="1">
      <c r="B624" s="23"/>
      <c r="C624" s="125" t="s">
        <v>262</v>
      </c>
      <c r="D624" s="126"/>
      <c r="E624" s="44"/>
      <c r="F624" s="44"/>
      <c r="G624" s="44"/>
      <c r="H624" s="44"/>
      <c r="I624" s="44"/>
      <c r="J624" s="44"/>
      <c r="K624" s="44"/>
      <c r="L624" s="44">
        <f t="shared" si="38"/>
        <v>0</v>
      </c>
      <c r="M624" s="44">
        <f t="shared" si="37"/>
        <v>0</v>
      </c>
    </row>
    <row r="625" spans="2:13" ht="15.75" customHeight="1">
      <c r="B625" s="23">
        <v>1</v>
      </c>
      <c r="C625" s="123" t="s">
        <v>666</v>
      </c>
      <c r="D625" s="124"/>
      <c r="E625" s="44">
        <v>64400</v>
      </c>
      <c r="F625" s="44">
        <v>64400</v>
      </c>
      <c r="G625" s="44"/>
      <c r="H625" s="44"/>
      <c r="I625" s="44"/>
      <c r="J625" s="44"/>
      <c r="K625" s="44"/>
      <c r="L625" s="44">
        <f t="shared" si="38"/>
        <v>64400</v>
      </c>
      <c r="M625" s="44">
        <f t="shared" si="37"/>
        <v>64400</v>
      </c>
    </row>
    <row r="626" spans="2:13" ht="15.75" customHeight="1">
      <c r="B626" s="23">
        <v>2</v>
      </c>
      <c r="C626" s="123" t="s">
        <v>664</v>
      </c>
      <c r="D626" s="124"/>
      <c r="E626" s="44">
        <v>20000</v>
      </c>
      <c r="F626" s="44">
        <v>20000</v>
      </c>
      <c r="G626" s="44"/>
      <c r="H626" s="44"/>
      <c r="I626" s="44"/>
      <c r="J626" s="44"/>
      <c r="K626" s="44"/>
      <c r="L626" s="44">
        <f t="shared" si="38"/>
        <v>20000</v>
      </c>
      <c r="M626" s="44">
        <f t="shared" si="37"/>
        <v>20000</v>
      </c>
    </row>
    <row r="627" spans="2:13" ht="15.75" customHeight="1">
      <c r="B627" s="23"/>
      <c r="C627" s="125" t="s">
        <v>263</v>
      </c>
      <c r="D627" s="126"/>
      <c r="E627" s="44"/>
      <c r="F627" s="44"/>
      <c r="G627" s="44"/>
      <c r="H627" s="44"/>
      <c r="I627" s="44"/>
      <c r="J627" s="44"/>
      <c r="K627" s="44"/>
      <c r="L627" s="44">
        <f t="shared" si="38"/>
        <v>0</v>
      </c>
      <c r="M627" s="44">
        <f t="shared" si="37"/>
        <v>0</v>
      </c>
    </row>
    <row r="628" spans="2:13" ht="15.75" customHeight="1">
      <c r="B628" s="23">
        <v>1</v>
      </c>
      <c r="C628" s="123" t="s">
        <v>664</v>
      </c>
      <c r="D628" s="124"/>
      <c r="E628" s="44">
        <v>150000</v>
      </c>
      <c r="F628" s="44">
        <v>150000</v>
      </c>
      <c r="G628" s="44"/>
      <c r="H628" s="44"/>
      <c r="I628" s="44"/>
      <c r="J628" s="44"/>
      <c r="K628" s="44"/>
      <c r="L628" s="44">
        <f t="shared" si="38"/>
        <v>150000</v>
      </c>
      <c r="M628" s="44">
        <f t="shared" si="37"/>
        <v>150000</v>
      </c>
    </row>
    <row r="629" spans="2:13" ht="15.75" customHeight="1">
      <c r="B629" s="23"/>
      <c r="C629" s="125" t="s">
        <v>264</v>
      </c>
      <c r="D629" s="126"/>
      <c r="E629" s="44"/>
      <c r="F629" s="44"/>
      <c r="G629" s="44"/>
      <c r="H629" s="44"/>
      <c r="I629" s="44"/>
      <c r="J629" s="44"/>
      <c r="K629" s="44"/>
      <c r="L629" s="44">
        <f t="shared" si="38"/>
        <v>0</v>
      </c>
      <c r="M629" s="44">
        <f t="shared" si="37"/>
        <v>0</v>
      </c>
    </row>
    <row r="630" spans="2:13" ht="15.75" customHeight="1">
      <c r="B630" s="23">
        <v>1</v>
      </c>
      <c r="C630" s="123" t="s">
        <v>664</v>
      </c>
      <c r="D630" s="124"/>
      <c r="E630" s="44">
        <v>150000</v>
      </c>
      <c r="F630" s="44">
        <v>150000</v>
      </c>
      <c r="G630" s="44"/>
      <c r="H630" s="44"/>
      <c r="I630" s="44"/>
      <c r="J630" s="44"/>
      <c r="K630" s="44"/>
      <c r="L630" s="44">
        <f t="shared" si="38"/>
        <v>150000</v>
      </c>
      <c r="M630" s="44">
        <f t="shared" si="37"/>
        <v>150000</v>
      </c>
    </row>
    <row r="631" spans="2:13" ht="15.75" customHeight="1">
      <c r="B631" s="23"/>
      <c r="C631" s="125" t="s">
        <v>265</v>
      </c>
      <c r="D631" s="126"/>
      <c r="E631" s="44"/>
      <c r="F631" s="44"/>
      <c r="G631" s="44"/>
      <c r="H631" s="44"/>
      <c r="I631" s="44"/>
      <c r="J631" s="44"/>
      <c r="K631" s="44"/>
      <c r="L631" s="44">
        <f t="shared" si="38"/>
        <v>0</v>
      </c>
      <c r="M631" s="44">
        <f t="shared" si="37"/>
        <v>0</v>
      </c>
    </row>
    <row r="632" spans="2:13" ht="15.75" customHeight="1">
      <c r="B632" s="23">
        <v>1</v>
      </c>
      <c r="C632" s="123" t="s">
        <v>666</v>
      </c>
      <c r="D632" s="124"/>
      <c r="E632" s="44">
        <v>126500</v>
      </c>
      <c r="F632" s="44">
        <v>126500</v>
      </c>
      <c r="G632" s="44"/>
      <c r="H632" s="44"/>
      <c r="I632" s="44"/>
      <c r="J632" s="44"/>
      <c r="K632" s="44"/>
      <c r="L632" s="44">
        <f t="shared" si="38"/>
        <v>126500</v>
      </c>
      <c r="M632" s="44">
        <f t="shared" si="37"/>
        <v>126500</v>
      </c>
    </row>
    <row r="633" spans="2:13" ht="15.75" customHeight="1">
      <c r="B633" s="23">
        <v>2</v>
      </c>
      <c r="C633" s="123" t="s">
        <v>664</v>
      </c>
      <c r="D633" s="124"/>
      <c r="E633" s="44">
        <v>128000</v>
      </c>
      <c r="F633" s="44">
        <v>128000</v>
      </c>
      <c r="G633" s="44"/>
      <c r="H633" s="44"/>
      <c r="I633" s="44"/>
      <c r="J633" s="44"/>
      <c r="K633" s="44"/>
      <c r="L633" s="44">
        <f t="shared" si="38"/>
        <v>128000</v>
      </c>
      <c r="M633" s="44">
        <f t="shared" si="37"/>
        <v>128000</v>
      </c>
    </row>
    <row r="634" spans="2:13" ht="15.75" customHeight="1">
      <c r="B634" s="23"/>
      <c r="C634" s="125" t="s">
        <v>266</v>
      </c>
      <c r="D634" s="126"/>
      <c r="E634" s="44"/>
      <c r="F634" s="44"/>
      <c r="G634" s="44"/>
      <c r="H634" s="44"/>
      <c r="I634" s="44"/>
      <c r="J634" s="44"/>
      <c r="K634" s="44"/>
      <c r="L634" s="44">
        <f t="shared" si="38"/>
        <v>0</v>
      </c>
      <c r="M634" s="44">
        <f t="shared" si="37"/>
        <v>0</v>
      </c>
    </row>
    <row r="635" spans="2:13" ht="15.75" customHeight="1">
      <c r="B635" s="23">
        <v>1</v>
      </c>
      <c r="C635" s="123" t="s">
        <v>666</v>
      </c>
      <c r="D635" s="124"/>
      <c r="E635" s="44">
        <v>41600</v>
      </c>
      <c r="F635" s="44">
        <v>41600</v>
      </c>
      <c r="G635" s="44"/>
      <c r="H635" s="44"/>
      <c r="I635" s="44"/>
      <c r="J635" s="44"/>
      <c r="K635" s="44"/>
      <c r="L635" s="44">
        <f t="shared" si="38"/>
        <v>41600</v>
      </c>
      <c r="M635" s="44">
        <f t="shared" si="37"/>
        <v>41600</v>
      </c>
    </row>
    <row r="636" spans="2:13" ht="15.75" customHeight="1">
      <c r="B636" s="23">
        <v>2</v>
      </c>
      <c r="C636" s="123" t="s">
        <v>664</v>
      </c>
      <c r="D636" s="124"/>
      <c r="E636" s="44">
        <v>56000</v>
      </c>
      <c r="F636" s="44">
        <v>56000</v>
      </c>
      <c r="G636" s="44"/>
      <c r="H636" s="44"/>
      <c r="I636" s="44"/>
      <c r="J636" s="44"/>
      <c r="K636" s="44"/>
      <c r="L636" s="44">
        <f t="shared" si="38"/>
        <v>56000</v>
      </c>
      <c r="M636" s="44">
        <f t="shared" si="37"/>
        <v>56000</v>
      </c>
    </row>
    <row r="637" spans="2:13" ht="15.75" customHeight="1">
      <c r="B637" s="23"/>
      <c r="C637" s="125" t="s">
        <v>267</v>
      </c>
      <c r="D637" s="126"/>
      <c r="E637" s="44"/>
      <c r="F637" s="44"/>
      <c r="G637" s="44"/>
      <c r="H637" s="44"/>
      <c r="I637" s="44"/>
      <c r="J637" s="44"/>
      <c r="K637" s="44"/>
      <c r="L637" s="44">
        <f t="shared" si="38"/>
        <v>0</v>
      </c>
      <c r="M637" s="44">
        <f t="shared" si="37"/>
        <v>0</v>
      </c>
    </row>
    <row r="638" spans="2:13" ht="15.75" customHeight="1">
      <c r="B638" s="23">
        <v>1</v>
      </c>
      <c r="C638" s="123" t="s">
        <v>664</v>
      </c>
      <c r="D638" s="124"/>
      <c r="E638" s="44">
        <v>120000</v>
      </c>
      <c r="F638" s="44">
        <v>120000</v>
      </c>
      <c r="G638" s="44"/>
      <c r="H638" s="44"/>
      <c r="I638" s="44"/>
      <c r="J638" s="44"/>
      <c r="K638" s="44"/>
      <c r="L638" s="44">
        <f t="shared" si="38"/>
        <v>120000</v>
      </c>
      <c r="M638" s="44">
        <f t="shared" si="37"/>
        <v>120000</v>
      </c>
    </row>
    <row r="639" spans="2:13" ht="15.75" customHeight="1">
      <c r="B639" s="23"/>
      <c r="C639" s="125" t="s">
        <v>268</v>
      </c>
      <c r="D639" s="126"/>
      <c r="E639" s="44"/>
      <c r="F639" s="44"/>
      <c r="G639" s="44"/>
      <c r="H639" s="44"/>
      <c r="I639" s="44"/>
      <c r="J639" s="44"/>
      <c r="K639" s="44"/>
      <c r="L639" s="44">
        <f t="shared" si="38"/>
        <v>0</v>
      </c>
      <c r="M639" s="44">
        <f t="shared" si="37"/>
        <v>0</v>
      </c>
    </row>
    <row r="640" spans="2:13" ht="15.75" customHeight="1">
      <c r="B640" s="23">
        <v>1</v>
      </c>
      <c r="C640" s="123" t="s">
        <v>666</v>
      </c>
      <c r="D640" s="124"/>
      <c r="E640" s="44">
        <v>51750</v>
      </c>
      <c r="F640" s="44">
        <v>51750</v>
      </c>
      <c r="G640" s="44"/>
      <c r="H640" s="44"/>
      <c r="I640" s="44"/>
      <c r="J640" s="44"/>
      <c r="K640" s="44"/>
      <c r="L640" s="44">
        <f t="shared" si="38"/>
        <v>51750</v>
      </c>
      <c r="M640" s="44">
        <f t="shared" si="37"/>
        <v>51750</v>
      </c>
    </row>
    <row r="641" spans="2:13" ht="15.75" customHeight="1">
      <c r="B641" s="23">
        <v>2</v>
      </c>
      <c r="C641" s="123" t="s">
        <v>664</v>
      </c>
      <c r="D641" s="124"/>
      <c r="E641" s="44">
        <v>75000</v>
      </c>
      <c r="F641" s="44">
        <v>75000</v>
      </c>
      <c r="G641" s="44"/>
      <c r="H641" s="44"/>
      <c r="I641" s="44"/>
      <c r="J641" s="44"/>
      <c r="K641" s="44"/>
      <c r="L641" s="44">
        <f t="shared" si="38"/>
        <v>75000</v>
      </c>
      <c r="M641" s="44">
        <f t="shared" si="37"/>
        <v>75000</v>
      </c>
    </row>
    <row r="642" spans="2:13" ht="15.75" customHeight="1">
      <c r="B642" s="23"/>
      <c r="C642" s="125" t="s">
        <v>269</v>
      </c>
      <c r="D642" s="126"/>
      <c r="E642" s="44"/>
      <c r="F642" s="44"/>
      <c r="G642" s="44"/>
      <c r="H642" s="44"/>
      <c r="I642" s="44"/>
      <c r="J642" s="44"/>
      <c r="K642" s="44"/>
      <c r="L642" s="44">
        <f t="shared" si="38"/>
        <v>0</v>
      </c>
      <c r="M642" s="44">
        <f t="shared" si="37"/>
        <v>0</v>
      </c>
    </row>
    <row r="643" spans="2:13" ht="15.75" customHeight="1">
      <c r="B643" s="23">
        <v>1</v>
      </c>
      <c r="C643" s="123" t="s">
        <v>666</v>
      </c>
      <c r="D643" s="124"/>
      <c r="E643" s="44">
        <v>28750</v>
      </c>
      <c r="F643" s="44">
        <v>28750</v>
      </c>
      <c r="G643" s="44"/>
      <c r="H643" s="44"/>
      <c r="I643" s="44"/>
      <c r="J643" s="44"/>
      <c r="K643" s="44"/>
      <c r="L643" s="44">
        <f t="shared" si="38"/>
        <v>28750</v>
      </c>
      <c r="M643" s="44">
        <f t="shared" si="37"/>
        <v>28750</v>
      </c>
    </row>
    <row r="644" spans="2:13" ht="15.75" customHeight="1">
      <c r="B644" s="23">
        <v>2</v>
      </c>
      <c r="C644" s="123" t="s">
        <v>664</v>
      </c>
      <c r="D644" s="124"/>
      <c r="E644" s="44">
        <v>37500</v>
      </c>
      <c r="F644" s="44">
        <v>37500</v>
      </c>
      <c r="G644" s="44"/>
      <c r="H644" s="44"/>
      <c r="I644" s="44"/>
      <c r="J644" s="44"/>
      <c r="K644" s="44"/>
      <c r="L644" s="44">
        <f t="shared" si="38"/>
        <v>37500</v>
      </c>
      <c r="M644" s="44">
        <f t="shared" si="37"/>
        <v>37500</v>
      </c>
    </row>
    <row r="645" spans="2:13" ht="15.75" customHeight="1">
      <c r="B645" s="23"/>
      <c r="C645" s="125" t="s">
        <v>270</v>
      </c>
      <c r="D645" s="126"/>
      <c r="E645" s="44"/>
      <c r="F645" s="44"/>
      <c r="G645" s="44"/>
      <c r="H645" s="44"/>
      <c r="I645" s="44"/>
      <c r="J645" s="44"/>
      <c r="K645" s="44"/>
      <c r="L645" s="44">
        <f t="shared" si="38"/>
        <v>0</v>
      </c>
      <c r="M645" s="44">
        <f t="shared" si="37"/>
        <v>0</v>
      </c>
    </row>
    <row r="646" spans="2:13" ht="15.75" customHeight="1">
      <c r="B646" s="23">
        <v>1</v>
      </c>
      <c r="C646" s="123" t="s">
        <v>666</v>
      </c>
      <c r="D646" s="124"/>
      <c r="E646" s="44">
        <v>46000</v>
      </c>
      <c r="F646" s="44">
        <v>46000</v>
      </c>
      <c r="G646" s="44"/>
      <c r="H646" s="44"/>
      <c r="I646" s="44"/>
      <c r="J646" s="44"/>
      <c r="K646" s="44"/>
      <c r="L646" s="44">
        <f t="shared" si="38"/>
        <v>46000</v>
      </c>
      <c r="M646" s="44">
        <f t="shared" si="37"/>
        <v>46000</v>
      </c>
    </row>
    <row r="647" spans="2:13" ht="15.75" customHeight="1">
      <c r="B647" s="23">
        <v>2</v>
      </c>
      <c r="C647" s="123" t="s">
        <v>664</v>
      </c>
      <c r="D647" s="124"/>
      <c r="E647" s="44">
        <v>70000</v>
      </c>
      <c r="F647" s="44">
        <v>70000</v>
      </c>
      <c r="G647" s="44"/>
      <c r="H647" s="44"/>
      <c r="I647" s="44"/>
      <c r="J647" s="44"/>
      <c r="K647" s="44"/>
      <c r="L647" s="44">
        <f t="shared" si="38"/>
        <v>70000</v>
      </c>
      <c r="M647" s="44">
        <f t="shared" si="37"/>
        <v>70000</v>
      </c>
    </row>
    <row r="648" spans="2:13" ht="15.75" customHeight="1">
      <c r="B648" s="23"/>
      <c r="C648" s="125" t="s">
        <v>271</v>
      </c>
      <c r="D648" s="126"/>
      <c r="E648" s="44"/>
      <c r="F648" s="44"/>
      <c r="G648" s="44"/>
      <c r="H648" s="44"/>
      <c r="I648" s="44"/>
      <c r="J648" s="44"/>
      <c r="K648" s="44"/>
      <c r="L648" s="44">
        <f t="shared" si="38"/>
        <v>0</v>
      </c>
      <c r="M648" s="44">
        <f t="shared" si="37"/>
        <v>0</v>
      </c>
    </row>
    <row r="649" spans="2:13" ht="15.75" customHeight="1">
      <c r="B649" s="23">
        <v>1</v>
      </c>
      <c r="C649" s="123" t="s">
        <v>666</v>
      </c>
      <c r="D649" s="124"/>
      <c r="E649" s="44">
        <v>58000</v>
      </c>
      <c r="F649" s="44">
        <v>58000</v>
      </c>
      <c r="G649" s="44"/>
      <c r="H649" s="44"/>
      <c r="I649" s="44"/>
      <c r="J649" s="44"/>
      <c r="K649" s="44"/>
      <c r="L649" s="44">
        <f t="shared" si="38"/>
        <v>58000</v>
      </c>
      <c r="M649" s="44">
        <f t="shared" si="37"/>
        <v>58000</v>
      </c>
    </row>
    <row r="650" spans="2:13" ht="15.75" customHeight="1">
      <c r="B650" s="23">
        <v>2</v>
      </c>
      <c r="C650" s="123" t="s">
        <v>664</v>
      </c>
      <c r="D650" s="124"/>
      <c r="E650" s="44">
        <v>100000</v>
      </c>
      <c r="F650" s="44">
        <v>100000</v>
      </c>
      <c r="G650" s="44"/>
      <c r="H650" s="44"/>
      <c r="I650" s="44"/>
      <c r="J650" s="44"/>
      <c r="K650" s="44"/>
      <c r="L650" s="44">
        <f t="shared" si="38"/>
        <v>100000</v>
      </c>
      <c r="M650" s="44">
        <f t="shared" si="37"/>
        <v>100000</v>
      </c>
    </row>
    <row r="651" spans="2:13" ht="15.75" customHeight="1">
      <c r="B651" s="23"/>
      <c r="C651" s="125" t="s">
        <v>272</v>
      </c>
      <c r="D651" s="126"/>
      <c r="E651" s="44"/>
      <c r="F651" s="44"/>
      <c r="G651" s="44"/>
      <c r="H651" s="44"/>
      <c r="I651" s="44"/>
      <c r="J651" s="44"/>
      <c r="K651" s="44"/>
      <c r="L651" s="44">
        <f t="shared" si="38"/>
        <v>0</v>
      </c>
      <c r="M651" s="44">
        <f t="shared" si="37"/>
        <v>0</v>
      </c>
    </row>
    <row r="652" spans="2:13" ht="15.75" customHeight="1">
      <c r="B652" s="23">
        <v>1</v>
      </c>
      <c r="C652" s="123" t="s">
        <v>666</v>
      </c>
      <c r="D652" s="124"/>
      <c r="E652" s="44">
        <v>161000</v>
      </c>
      <c r="F652" s="44">
        <v>161000</v>
      </c>
      <c r="G652" s="44"/>
      <c r="H652" s="44"/>
      <c r="I652" s="44"/>
      <c r="J652" s="44"/>
      <c r="K652" s="44"/>
      <c r="L652" s="44">
        <f t="shared" si="38"/>
        <v>161000</v>
      </c>
      <c r="M652" s="44">
        <f t="shared" si="37"/>
        <v>161000</v>
      </c>
    </row>
    <row r="653" spans="2:13" ht="15.75" customHeight="1">
      <c r="B653" s="23">
        <v>2</v>
      </c>
      <c r="C653" s="123" t="s">
        <v>664</v>
      </c>
      <c r="D653" s="124"/>
      <c r="E653" s="44">
        <v>180000</v>
      </c>
      <c r="F653" s="44">
        <v>180000</v>
      </c>
      <c r="G653" s="44"/>
      <c r="H653" s="44"/>
      <c r="I653" s="44"/>
      <c r="J653" s="44"/>
      <c r="K653" s="44"/>
      <c r="L653" s="44">
        <f t="shared" si="38"/>
        <v>180000</v>
      </c>
      <c r="M653" s="44">
        <f t="shared" si="37"/>
        <v>180000</v>
      </c>
    </row>
    <row r="654" spans="2:13" ht="15.75" customHeight="1">
      <c r="B654" s="23"/>
      <c r="C654" s="125" t="s">
        <v>273</v>
      </c>
      <c r="D654" s="126"/>
      <c r="E654" s="44"/>
      <c r="F654" s="44"/>
      <c r="G654" s="44"/>
      <c r="H654" s="44"/>
      <c r="I654" s="44"/>
      <c r="J654" s="44"/>
      <c r="K654" s="44"/>
      <c r="L654" s="44">
        <f t="shared" si="38"/>
        <v>0</v>
      </c>
      <c r="M654" s="44">
        <f t="shared" si="37"/>
        <v>0</v>
      </c>
    </row>
    <row r="655" spans="2:13" ht="15.75" customHeight="1">
      <c r="B655" s="23">
        <v>1</v>
      </c>
      <c r="C655" s="123" t="s">
        <v>666</v>
      </c>
      <c r="D655" s="124"/>
      <c r="E655" s="44">
        <v>25760</v>
      </c>
      <c r="F655" s="44">
        <v>25760</v>
      </c>
      <c r="G655" s="44"/>
      <c r="H655" s="44"/>
      <c r="I655" s="44"/>
      <c r="J655" s="44"/>
      <c r="K655" s="44"/>
      <c r="L655" s="44">
        <f t="shared" si="38"/>
        <v>25760</v>
      </c>
      <c r="M655" s="44">
        <f t="shared" si="37"/>
        <v>25760</v>
      </c>
    </row>
    <row r="656" spans="2:13" ht="15.75" customHeight="1">
      <c r="B656" s="23">
        <v>2</v>
      </c>
      <c r="C656" s="123" t="s">
        <v>664</v>
      </c>
      <c r="D656" s="124"/>
      <c r="E656" s="44">
        <v>49000</v>
      </c>
      <c r="F656" s="44">
        <v>49000</v>
      </c>
      <c r="G656" s="44"/>
      <c r="H656" s="44"/>
      <c r="I656" s="44"/>
      <c r="J656" s="44"/>
      <c r="K656" s="44"/>
      <c r="L656" s="44">
        <f t="shared" si="38"/>
        <v>49000</v>
      </c>
      <c r="M656" s="44">
        <f t="shared" si="37"/>
        <v>49000</v>
      </c>
    </row>
    <row r="657" spans="2:13" ht="15.75" customHeight="1">
      <c r="B657" s="23"/>
      <c r="C657" s="125" t="s">
        <v>274</v>
      </c>
      <c r="D657" s="126"/>
      <c r="E657" s="44"/>
      <c r="F657" s="44"/>
      <c r="G657" s="44"/>
      <c r="H657" s="44"/>
      <c r="I657" s="44"/>
      <c r="J657" s="44"/>
      <c r="K657" s="44"/>
      <c r="L657" s="44">
        <f t="shared" si="38"/>
        <v>0</v>
      </c>
      <c r="M657" s="44">
        <f t="shared" si="37"/>
        <v>0</v>
      </c>
    </row>
    <row r="658" spans="2:13" ht="15.75" customHeight="1">
      <c r="B658" s="23">
        <v>1</v>
      </c>
      <c r="C658" s="123" t="s">
        <v>666</v>
      </c>
      <c r="D658" s="124"/>
      <c r="E658" s="44">
        <v>143750</v>
      </c>
      <c r="F658" s="44">
        <v>143750</v>
      </c>
      <c r="G658" s="44"/>
      <c r="H658" s="44"/>
      <c r="I658" s="44"/>
      <c r="J658" s="44"/>
      <c r="K658" s="44"/>
      <c r="L658" s="44">
        <f t="shared" si="38"/>
        <v>143750</v>
      </c>
      <c r="M658" s="44">
        <f t="shared" si="37"/>
        <v>143750</v>
      </c>
    </row>
    <row r="659" spans="2:13" ht="15.75" customHeight="1">
      <c r="B659" s="23">
        <v>2</v>
      </c>
      <c r="C659" s="123" t="s">
        <v>664</v>
      </c>
      <c r="D659" s="124"/>
      <c r="E659" s="44">
        <v>125000</v>
      </c>
      <c r="F659" s="44">
        <v>125000</v>
      </c>
      <c r="G659" s="44"/>
      <c r="H659" s="44"/>
      <c r="I659" s="44"/>
      <c r="J659" s="44"/>
      <c r="K659" s="44"/>
      <c r="L659" s="44">
        <f t="shared" si="38"/>
        <v>125000</v>
      </c>
      <c r="M659" s="44">
        <f t="shared" si="37"/>
        <v>125000</v>
      </c>
    </row>
    <row r="660" spans="2:13" ht="15.75" customHeight="1">
      <c r="B660" s="23"/>
      <c r="C660" s="125" t="s">
        <v>275</v>
      </c>
      <c r="D660" s="126"/>
      <c r="E660" s="44"/>
      <c r="F660" s="44"/>
      <c r="G660" s="44"/>
      <c r="H660" s="44"/>
      <c r="I660" s="44"/>
      <c r="J660" s="44"/>
      <c r="K660" s="44"/>
      <c r="L660" s="44">
        <f t="shared" si="38"/>
        <v>0</v>
      </c>
      <c r="M660" s="44">
        <f t="shared" si="37"/>
        <v>0</v>
      </c>
    </row>
    <row r="661" spans="2:13" ht="15.75" customHeight="1">
      <c r="B661" s="23">
        <v>1</v>
      </c>
      <c r="C661" s="123" t="s">
        <v>666</v>
      </c>
      <c r="D661" s="124"/>
      <c r="E661" s="44">
        <v>37950</v>
      </c>
      <c r="F661" s="44">
        <v>37950</v>
      </c>
      <c r="G661" s="44"/>
      <c r="H661" s="44"/>
      <c r="I661" s="44"/>
      <c r="J661" s="44"/>
      <c r="K661" s="44"/>
      <c r="L661" s="44">
        <f t="shared" si="38"/>
        <v>37950</v>
      </c>
      <c r="M661" s="44">
        <f t="shared" si="37"/>
        <v>37950</v>
      </c>
    </row>
    <row r="662" spans="2:13" ht="15.75" customHeight="1">
      <c r="B662" s="23">
        <v>2</v>
      </c>
      <c r="C662" s="123" t="s">
        <v>664</v>
      </c>
      <c r="D662" s="124"/>
      <c r="E662" s="44">
        <v>37500</v>
      </c>
      <c r="F662" s="44">
        <v>37500</v>
      </c>
      <c r="G662" s="44"/>
      <c r="H662" s="44"/>
      <c r="I662" s="44"/>
      <c r="J662" s="44"/>
      <c r="K662" s="44"/>
      <c r="L662" s="44">
        <f t="shared" si="38"/>
        <v>37500</v>
      </c>
      <c r="M662" s="44">
        <f t="shared" si="37"/>
        <v>37500</v>
      </c>
    </row>
    <row r="663" spans="2:13" ht="15.75" customHeight="1">
      <c r="B663" s="23"/>
      <c r="C663" s="125" t="s">
        <v>276</v>
      </c>
      <c r="D663" s="126"/>
      <c r="E663" s="44"/>
      <c r="F663" s="44"/>
      <c r="G663" s="44"/>
      <c r="H663" s="44"/>
      <c r="I663" s="44"/>
      <c r="J663" s="44"/>
      <c r="K663" s="44"/>
      <c r="L663" s="44">
        <f t="shared" si="38"/>
        <v>0</v>
      </c>
      <c r="M663" s="44">
        <f t="shared" ref="M663:M692" si="39">+F663+K663</f>
        <v>0</v>
      </c>
    </row>
    <row r="664" spans="2:13" ht="15.75" customHeight="1">
      <c r="B664" s="23">
        <v>1</v>
      </c>
      <c r="C664" s="123" t="s">
        <v>666</v>
      </c>
      <c r="D664" s="124"/>
      <c r="E664" s="44">
        <v>253000</v>
      </c>
      <c r="F664" s="44">
        <v>253000</v>
      </c>
      <c r="G664" s="44"/>
      <c r="H664" s="44"/>
      <c r="I664" s="44"/>
      <c r="J664" s="44"/>
      <c r="K664" s="44"/>
      <c r="L664" s="44">
        <f t="shared" si="38"/>
        <v>253000</v>
      </c>
      <c r="M664" s="44">
        <f t="shared" si="39"/>
        <v>253000</v>
      </c>
    </row>
    <row r="665" spans="2:13" ht="15.75" customHeight="1">
      <c r="B665" s="23"/>
      <c r="C665" s="125" t="s">
        <v>277</v>
      </c>
      <c r="D665" s="126"/>
      <c r="E665" s="44"/>
      <c r="F665" s="44"/>
      <c r="G665" s="44"/>
      <c r="H665" s="44"/>
      <c r="I665" s="44"/>
      <c r="J665" s="44"/>
      <c r="K665" s="44"/>
      <c r="L665" s="44">
        <f t="shared" ref="L665:L692" si="40">+E665+I665</f>
        <v>0</v>
      </c>
      <c r="M665" s="44">
        <f t="shared" si="39"/>
        <v>0</v>
      </c>
    </row>
    <row r="666" spans="2:13" ht="15.75" customHeight="1">
      <c r="B666" s="23">
        <v>1</v>
      </c>
      <c r="C666" s="123" t="s">
        <v>666</v>
      </c>
      <c r="D666" s="124"/>
      <c r="E666" s="44">
        <v>29000</v>
      </c>
      <c r="F666" s="44">
        <v>29000</v>
      </c>
      <c r="G666" s="44"/>
      <c r="H666" s="44"/>
      <c r="I666" s="44"/>
      <c r="J666" s="44"/>
      <c r="K666" s="44"/>
      <c r="L666" s="44">
        <f t="shared" si="40"/>
        <v>29000</v>
      </c>
      <c r="M666" s="44">
        <f t="shared" si="39"/>
        <v>29000</v>
      </c>
    </row>
    <row r="667" spans="2:13" ht="15.75" customHeight="1">
      <c r="B667" s="23">
        <v>2</v>
      </c>
      <c r="C667" s="123" t="s">
        <v>664</v>
      </c>
      <c r="D667" s="124"/>
      <c r="E667" s="44">
        <v>30000</v>
      </c>
      <c r="F667" s="44">
        <v>30000</v>
      </c>
      <c r="G667" s="44"/>
      <c r="H667" s="44"/>
      <c r="I667" s="44"/>
      <c r="J667" s="44"/>
      <c r="K667" s="44"/>
      <c r="L667" s="44">
        <f t="shared" si="40"/>
        <v>30000</v>
      </c>
      <c r="M667" s="44">
        <f t="shared" si="39"/>
        <v>30000</v>
      </c>
    </row>
    <row r="668" spans="2:13" ht="15.75" customHeight="1">
      <c r="B668" s="23"/>
      <c r="C668" s="125" t="s">
        <v>278</v>
      </c>
      <c r="D668" s="126"/>
      <c r="E668" s="44"/>
      <c r="F668" s="44"/>
      <c r="G668" s="44"/>
      <c r="H668" s="44"/>
      <c r="I668" s="44"/>
      <c r="J668" s="44"/>
      <c r="K668" s="44"/>
      <c r="L668" s="44">
        <f t="shared" si="40"/>
        <v>0</v>
      </c>
      <c r="M668" s="44">
        <f t="shared" si="39"/>
        <v>0</v>
      </c>
    </row>
    <row r="669" spans="2:13" ht="15.75" customHeight="1">
      <c r="B669" s="23">
        <v>1</v>
      </c>
      <c r="C669" s="123" t="s">
        <v>666</v>
      </c>
      <c r="D669" s="124"/>
      <c r="E669" s="44">
        <v>63250</v>
      </c>
      <c r="F669" s="44">
        <v>63250</v>
      </c>
      <c r="G669" s="44"/>
      <c r="H669" s="44"/>
      <c r="I669" s="44"/>
      <c r="J669" s="44"/>
      <c r="K669" s="44"/>
      <c r="L669" s="44">
        <f t="shared" si="40"/>
        <v>63250</v>
      </c>
      <c r="M669" s="44">
        <f t="shared" si="39"/>
        <v>63250</v>
      </c>
    </row>
    <row r="670" spans="2:13" ht="15.75" customHeight="1">
      <c r="B670" s="23">
        <v>2</v>
      </c>
      <c r="C670" s="123" t="s">
        <v>664</v>
      </c>
      <c r="D670" s="124"/>
      <c r="E670" s="44">
        <v>55000</v>
      </c>
      <c r="F670" s="44">
        <v>55000</v>
      </c>
      <c r="G670" s="44"/>
      <c r="H670" s="44"/>
      <c r="I670" s="44"/>
      <c r="J670" s="44"/>
      <c r="K670" s="44"/>
      <c r="L670" s="44">
        <f t="shared" si="40"/>
        <v>55000</v>
      </c>
      <c r="M670" s="44">
        <f t="shared" si="39"/>
        <v>55000</v>
      </c>
    </row>
    <row r="671" spans="2:13" ht="15.75" customHeight="1">
      <c r="B671" s="23"/>
      <c r="C671" s="125" t="s">
        <v>279</v>
      </c>
      <c r="D671" s="126"/>
      <c r="E671" s="44"/>
      <c r="F671" s="44"/>
      <c r="G671" s="44"/>
      <c r="H671" s="44"/>
      <c r="I671" s="44"/>
      <c r="J671" s="44"/>
      <c r="K671" s="44"/>
      <c r="L671" s="44">
        <f t="shared" si="40"/>
        <v>0</v>
      </c>
      <c r="M671" s="44">
        <f t="shared" si="39"/>
        <v>0</v>
      </c>
    </row>
    <row r="672" spans="2:13" ht="15.75" customHeight="1">
      <c r="B672" s="23">
        <v>1</v>
      </c>
      <c r="C672" s="123" t="s">
        <v>666</v>
      </c>
      <c r="D672" s="124"/>
      <c r="E672" s="44">
        <v>15750</v>
      </c>
      <c r="F672" s="44">
        <v>15750</v>
      </c>
      <c r="G672" s="44"/>
      <c r="H672" s="44"/>
      <c r="I672" s="44"/>
      <c r="J672" s="44"/>
      <c r="K672" s="44"/>
      <c r="L672" s="44">
        <f t="shared" si="40"/>
        <v>15750</v>
      </c>
      <c r="M672" s="44">
        <f t="shared" si="39"/>
        <v>15750</v>
      </c>
    </row>
    <row r="673" spans="2:13" ht="15.75" customHeight="1">
      <c r="B673" s="23">
        <v>2</v>
      </c>
      <c r="C673" s="123" t="s">
        <v>664</v>
      </c>
      <c r="D673" s="124"/>
      <c r="E673" s="44">
        <v>27000</v>
      </c>
      <c r="F673" s="44">
        <v>27000</v>
      </c>
      <c r="G673" s="44"/>
      <c r="H673" s="44"/>
      <c r="I673" s="44"/>
      <c r="J673" s="44"/>
      <c r="K673" s="44"/>
      <c r="L673" s="44">
        <f t="shared" si="40"/>
        <v>27000</v>
      </c>
      <c r="M673" s="44">
        <f t="shared" si="39"/>
        <v>27000</v>
      </c>
    </row>
    <row r="674" spans="2:13" ht="15.75" customHeight="1">
      <c r="B674" s="23"/>
      <c r="C674" s="125" t="s">
        <v>280</v>
      </c>
      <c r="D674" s="126"/>
      <c r="E674" s="44"/>
      <c r="F674" s="44"/>
      <c r="G674" s="44"/>
      <c r="H674" s="44"/>
      <c r="I674" s="44"/>
      <c r="J674" s="44"/>
      <c r="K674" s="44"/>
      <c r="L674" s="44">
        <f t="shared" si="40"/>
        <v>0</v>
      </c>
      <c r="M674" s="44">
        <f t="shared" si="39"/>
        <v>0</v>
      </c>
    </row>
    <row r="675" spans="2:13" ht="15.75" customHeight="1">
      <c r="B675" s="23">
        <v>1</v>
      </c>
      <c r="C675" s="123" t="s">
        <v>664</v>
      </c>
      <c r="D675" s="124"/>
      <c r="E675" s="44">
        <v>56000</v>
      </c>
      <c r="F675" s="44">
        <v>56000</v>
      </c>
      <c r="G675" s="44"/>
      <c r="H675" s="44"/>
      <c r="I675" s="44"/>
      <c r="J675" s="44"/>
      <c r="K675" s="44"/>
      <c r="L675" s="44">
        <f t="shared" si="40"/>
        <v>56000</v>
      </c>
      <c r="M675" s="44">
        <f t="shared" si="39"/>
        <v>56000</v>
      </c>
    </row>
    <row r="676" spans="2:13" ht="15.75" customHeight="1">
      <c r="B676" s="23"/>
      <c r="C676" s="125" t="s">
        <v>281</v>
      </c>
      <c r="D676" s="126"/>
      <c r="E676" s="44"/>
      <c r="F676" s="44"/>
      <c r="G676" s="44"/>
      <c r="H676" s="44"/>
      <c r="I676" s="44"/>
      <c r="J676" s="44"/>
      <c r="K676" s="44"/>
      <c r="L676" s="44">
        <f t="shared" si="40"/>
        <v>0</v>
      </c>
      <c r="M676" s="44">
        <f t="shared" si="39"/>
        <v>0</v>
      </c>
    </row>
    <row r="677" spans="2:13" ht="15.75" customHeight="1">
      <c r="B677" s="23">
        <v>1</v>
      </c>
      <c r="C677" s="123" t="s">
        <v>666</v>
      </c>
      <c r="D677" s="124"/>
      <c r="E677" s="44">
        <v>40300</v>
      </c>
      <c r="F677" s="44">
        <v>40300</v>
      </c>
      <c r="G677" s="44"/>
      <c r="H677" s="44"/>
      <c r="I677" s="44"/>
      <c r="J677" s="44"/>
      <c r="K677" s="44"/>
      <c r="L677" s="44">
        <f t="shared" si="40"/>
        <v>40300</v>
      </c>
      <c r="M677" s="44">
        <f t="shared" si="39"/>
        <v>40300</v>
      </c>
    </row>
    <row r="678" spans="2:13" ht="15.75" customHeight="1">
      <c r="B678" s="23">
        <v>2</v>
      </c>
      <c r="C678" s="123" t="s">
        <v>664</v>
      </c>
      <c r="D678" s="124"/>
      <c r="E678" s="44">
        <v>40300</v>
      </c>
      <c r="F678" s="44">
        <v>40300</v>
      </c>
      <c r="G678" s="44"/>
      <c r="H678" s="44"/>
      <c r="I678" s="44"/>
      <c r="J678" s="44"/>
      <c r="K678" s="44"/>
      <c r="L678" s="44">
        <f t="shared" si="40"/>
        <v>40300</v>
      </c>
      <c r="M678" s="44">
        <f t="shared" si="39"/>
        <v>40300</v>
      </c>
    </row>
    <row r="679" spans="2:13" ht="15.75" customHeight="1">
      <c r="B679" s="23"/>
      <c r="C679" s="125" t="s">
        <v>282</v>
      </c>
      <c r="D679" s="126"/>
      <c r="E679" s="44"/>
      <c r="F679" s="44"/>
      <c r="G679" s="44"/>
      <c r="H679" s="44"/>
      <c r="I679" s="44"/>
      <c r="J679" s="44"/>
      <c r="K679" s="44"/>
      <c r="L679" s="44">
        <f t="shared" si="40"/>
        <v>0</v>
      </c>
      <c r="M679" s="44">
        <f t="shared" si="39"/>
        <v>0</v>
      </c>
    </row>
    <row r="680" spans="2:13" ht="15.75" customHeight="1">
      <c r="B680" s="23">
        <v>1</v>
      </c>
      <c r="C680" s="123" t="s">
        <v>666</v>
      </c>
      <c r="D680" s="124"/>
      <c r="E680" s="44">
        <v>29000</v>
      </c>
      <c r="F680" s="44">
        <v>29000</v>
      </c>
      <c r="G680" s="44"/>
      <c r="H680" s="44"/>
      <c r="I680" s="44"/>
      <c r="J680" s="44"/>
      <c r="K680" s="44"/>
      <c r="L680" s="44">
        <f t="shared" si="40"/>
        <v>29000</v>
      </c>
      <c r="M680" s="44">
        <f t="shared" si="39"/>
        <v>29000</v>
      </c>
    </row>
    <row r="681" spans="2:13" ht="15.75" customHeight="1">
      <c r="B681" s="23">
        <v>2</v>
      </c>
      <c r="C681" s="123" t="s">
        <v>664</v>
      </c>
      <c r="D681" s="124"/>
      <c r="E681" s="44">
        <v>25000</v>
      </c>
      <c r="F681" s="44">
        <v>25000</v>
      </c>
      <c r="G681" s="44"/>
      <c r="H681" s="44"/>
      <c r="I681" s="44"/>
      <c r="J681" s="44"/>
      <c r="K681" s="44"/>
      <c r="L681" s="44">
        <f t="shared" si="40"/>
        <v>25000</v>
      </c>
      <c r="M681" s="44">
        <f t="shared" si="39"/>
        <v>25000</v>
      </c>
    </row>
    <row r="682" spans="2:13" ht="15.75" customHeight="1">
      <c r="B682" s="23"/>
      <c r="C682" s="125" t="s">
        <v>283</v>
      </c>
      <c r="D682" s="126"/>
      <c r="E682" s="44"/>
      <c r="F682" s="44"/>
      <c r="G682" s="44"/>
      <c r="H682" s="44"/>
      <c r="I682" s="44"/>
      <c r="J682" s="44"/>
      <c r="K682" s="44"/>
      <c r="L682" s="44">
        <f t="shared" si="40"/>
        <v>0</v>
      </c>
      <c r="M682" s="44">
        <f t="shared" si="39"/>
        <v>0</v>
      </c>
    </row>
    <row r="683" spans="2:13" ht="15.75" customHeight="1">
      <c r="B683" s="23">
        <v>1</v>
      </c>
      <c r="C683" s="123" t="s">
        <v>666</v>
      </c>
      <c r="D683" s="124"/>
      <c r="E683" s="44">
        <v>52000</v>
      </c>
      <c r="F683" s="44">
        <v>52000</v>
      </c>
      <c r="G683" s="44"/>
      <c r="H683" s="44"/>
      <c r="I683" s="44"/>
      <c r="J683" s="44"/>
      <c r="K683" s="44"/>
      <c r="L683" s="44">
        <f t="shared" si="40"/>
        <v>52000</v>
      </c>
      <c r="M683" s="44">
        <f t="shared" si="39"/>
        <v>52000</v>
      </c>
    </row>
    <row r="684" spans="2:13" ht="15.75" customHeight="1">
      <c r="B684" s="23">
        <v>2</v>
      </c>
      <c r="C684" s="123" t="s">
        <v>664</v>
      </c>
      <c r="D684" s="124"/>
      <c r="E684" s="44">
        <v>50000</v>
      </c>
      <c r="F684" s="44">
        <v>50000</v>
      </c>
      <c r="G684" s="44"/>
      <c r="H684" s="44"/>
      <c r="I684" s="44"/>
      <c r="J684" s="44"/>
      <c r="K684" s="44"/>
      <c r="L684" s="44">
        <f t="shared" si="40"/>
        <v>50000</v>
      </c>
      <c r="M684" s="44">
        <f t="shared" si="39"/>
        <v>50000</v>
      </c>
    </row>
    <row r="685" spans="2:13" ht="15.75" customHeight="1">
      <c r="B685" s="23"/>
      <c r="C685" s="125" t="s">
        <v>284</v>
      </c>
      <c r="D685" s="126"/>
      <c r="E685" s="44"/>
      <c r="F685" s="44"/>
      <c r="G685" s="44"/>
      <c r="H685" s="44"/>
      <c r="I685" s="44"/>
      <c r="J685" s="44"/>
      <c r="K685" s="44"/>
      <c r="L685" s="44">
        <f t="shared" si="40"/>
        <v>0</v>
      </c>
      <c r="M685" s="44">
        <f t="shared" si="39"/>
        <v>0</v>
      </c>
    </row>
    <row r="686" spans="2:13" ht="15.75" customHeight="1">
      <c r="B686" s="23">
        <v>1</v>
      </c>
      <c r="C686" s="123" t="s">
        <v>666</v>
      </c>
      <c r="D686" s="124"/>
      <c r="E686" s="44">
        <v>9200</v>
      </c>
      <c r="F686" s="44">
        <v>9200</v>
      </c>
      <c r="G686" s="44"/>
      <c r="H686" s="44"/>
      <c r="I686" s="44"/>
      <c r="J686" s="44"/>
      <c r="K686" s="44"/>
      <c r="L686" s="44">
        <f t="shared" si="40"/>
        <v>9200</v>
      </c>
      <c r="M686" s="44">
        <f t="shared" si="39"/>
        <v>9200</v>
      </c>
    </row>
    <row r="687" spans="2:13" ht="15.75" customHeight="1">
      <c r="B687" s="23">
        <v>2</v>
      </c>
      <c r="C687" s="123" t="s">
        <v>664</v>
      </c>
      <c r="D687" s="124"/>
      <c r="E687" s="44">
        <v>36000</v>
      </c>
      <c r="F687" s="44">
        <v>36000</v>
      </c>
      <c r="G687" s="44"/>
      <c r="H687" s="44"/>
      <c r="I687" s="44"/>
      <c r="J687" s="44"/>
      <c r="K687" s="44"/>
      <c r="L687" s="44">
        <f t="shared" si="40"/>
        <v>36000</v>
      </c>
      <c r="M687" s="44">
        <f t="shared" si="39"/>
        <v>36000</v>
      </c>
    </row>
    <row r="688" spans="2:13" ht="15.75" customHeight="1">
      <c r="B688" s="23"/>
      <c r="C688" s="125" t="s">
        <v>285</v>
      </c>
      <c r="D688" s="126"/>
      <c r="E688" s="44"/>
      <c r="F688" s="44"/>
      <c r="G688" s="44"/>
      <c r="H688" s="44"/>
      <c r="I688" s="44"/>
      <c r="J688" s="44"/>
      <c r="K688" s="44"/>
      <c r="L688" s="44">
        <f t="shared" si="40"/>
        <v>0</v>
      </c>
      <c r="M688" s="44">
        <f t="shared" si="39"/>
        <v>0</v>
      </c>
    </row>
    <row r="689" spans="2:13" ht="15.75" customHeight="1">
      <c r="B689" s="23">
        <v>1</v>
      </c>
      <c r="C689" s="123" t="s">
        <v>666</v>
      </c>
      <c r="D689" s="124"/>
      <c r="E689" s="44">
        <v>64400</v>
      </c>
      <c r="F689" s="44">
        <v>64400</v>
      </c>
      <c r="G689" s="44"/>
      <c r="H689" s="44"/>
      <c r="I689" s="44"/>
      <c r="J689" s="44"/>
      <c r="K689" s="44"/>
      <c r="L689" s="44">
        <f t="shared" si="40"/>
        <v>64400</v>
      </c>
      <c r="M689" s="44">
        <f t="shared" si="39"/>
        <v>64400</v>
      </c>
    </row>
    <row r="690" spans="2:13" ht="15.75" customHeight="1">
      <c r="B690" s="23">
        <v>2</v>
      </c>
      <c r="C690" s="123" t="s">
        <v>664</v>
      </c>
      <c r="D690" s="124"/>
      <c r="E690" s="44">
        <v>64000</v>
      </c>
      <c r="F690" s="44">
        <v>64000</v>
      </c>
      <c r="G690" s="44"/>
      <c r="H690" s="44"/>
      <c r="I690" s="44"/>
      <c r="J690" s="44"/>
      <c r="K690" s="44"/>
      <c r="L690" s="44">
        <f t="shared" si="40"/>
        <v>64000</v>
      </c>
      <c r="M690" s="44">
        <f t="shared" si="39"/>
        <v>64000</v>
      </c>
    </row>
    <row r="691" spans="2:13" ht="15.75" customHeight="1">
      <c r="B691" s="23"/>
      <c r="C691" s="125" t="s">
        <v>286</v>
      </c>
      <c r="D691" s="126"/>
      <c r="E691" s="44"/>
      <c r="F691" s="44"/>
      <c r="G691" s="44"/>
      <c r="H691" s="44"/>
      <c r="I691" s="44"/>
      <c r="J691" s="44"/>
      <c r="K691" s="44"/>
      <c r="L691" s="44">
        <f t="shared" si="40"/>
        <v>0</v>
      </c>
      <c r="M691" s="44">
        <f t="shared" si="39"/>
        <v>0</v>
      </c>
    </row>
    <row r="692" spans="2:13" ht="15.75" customHeight="1">
      <c r="B692" s="23">
        <v>1</v>
      </c>
      <c r="C692" s="123" t="s">
        <v>664</v>
      </c>
      <c r="D692" s="124"/>
      <c r="E692" s="44">
        <v>52000</v>
      </c>
      <c r="F692" s="44">
        <v>52000</v>
      </c>
      <c r="G692" s="44"/>
      <c r="H692" s="44"/>
      <c r="I692" s="44"/>
      <c r="J692" s="44"/>
      <c r="K692" s="44"/>
      <c r="L692" s="44">
        <f t="shared" si="40"/>
        <v>52000</v>
      </c>
      <c r="M692" s="44">
        <f t="shared" si="39"/>
        <v>52000</v>
      </c>
    </row>
    <row r="693" spans="2:13" ht="99.75" customHeight="1">
      <c r="B693" s="176" t="s">
        <v>30</v>
      </c>
      <c r="C693" s="177"/>
      <c r="D693" s="178"/>
      <c r="E693" s="176" t="s">
        <v>668</v>
      </c>
      <c r="F693" s="177"/>
      <c r="G693" s="177"/>
      <c r="H693" s="177"/>
      <c r="I693" s="177"/>
      <c r="J693" s="177"/>
      <c r="K693" s="177"/>
      <c r="L693" s="177"/>
      <c r="M693" s="178"/>
    </row>
    <row r="694" spans="2:13" ht="12" customHeight="1">
      <c r="B694" s="245"/>
      <c r="C694" s="246"/>
      <c r="D694" s="246"/>
      <c r="E694" s="246"/>
      <c r="F694" s="246"/>
      <c r="G694" s="246"/>
      <c r="H694" s="246"/>
      <c r="I694" s="246"/>
      <c r="J694" s="246"/>
      <c r="K694" s="246"/>
      <c r="L694" s="246"/>
      <c r="M694" s="247"/>
    </row>
    <row r="695" spans="2:13" ht="12" customHeight="1">
      <c r="B695" s="142"/>
      <c r="C695" s="143"/>
      <c r="D695" s="143"/>
      <c r="E695" s="143"/>
      <c r="F695" s="143"/>
      <c r="G695" s="143"/>
      <c r="H695" s="143"/>
      <c r="I695" s="143"/>
      <c r="J695" s="143"/>
      <c r="K695" s="143"/>
      <c r="L695" s="143"/>
      <c r="M695" s="144"/>
    </row>
    <row r="696" spans="2:13" ht="12" customHeight="1">
      <c r="B696" s="135" t="s">
        <v>31</v>
      </c>
      <c r="C696" s="136"/>
      <c r="D696" s="136"/>
      <c r="E696" s="136"/>
      <c r="F696" s="136"/>
      <c r="G696" s="136"/>
      <c r="H696" s="136"/>
      <c r="I696" s="136"/>
      <c r="J696" s="136"/>
      <c r="K696" s="136"/>
      <c r="L696" s="136"/>
      <c r="M696" s="137"/>
    </row>
    <row r="697" spans="2:13" ht="14.25" customHeight="1">
      <c r="B697" s="132" t="s">
        <v>34</v>
      </c>
      <c r="C697" s="133" t="s">
        <v>33</v>
      </c>
      <c r="D697" s="135" t="s">
        <v>32</v>
      </c>
      <c r="E697" s="136"/>
      <c r="F697" s="136"/>
      <c r="G697" s="136"/>
      <c r="H697" s="136"/>
      <c r="I697" s="136"/>
      <c r="J697" s="136"/>
      <c r="K697" s="136"/>
      <c r="L697" s="136"/>
      <c r="M697" s="137"/>
    </row>
    <row r="698" spans="2:13" ht="86.25" customHeight="1">
      <c r="B698" s="132"/>
      <c r="C698" s="134"/>
      <c r="D698" s="25" t="s">
        <v>35</v>
      </c>
      <c r="E698" s="4" t="s">
        <v>36</v>
      </c>
      <c r="F698" s="20" t="s">
        <v>84</v>
      </c>
      <c r="G698" s="67"/>
      <c r="H698" s="67"/>
      <c r="I698" s="21" t="s">
        <v>37</v>
      </c>
      <c r="J698" s="21"/>
      <c r="K698" s="3" t="s">
        <v>83</v>
      </c>
      <c r="L698" s="138" t="s">
        <v>38</v>
      </c>
      <c r="M698" s="139"/>
    </row>
    <row r="699" spans="2:13" ht="10.5" customHeight="1">
      <c r="B699" s="12"/>
      <c r="C699" s="10"/>
      <c r="D699" s="9"/>
      <c r="E699" s="9"/>
      <c r="F699" s="11"/>
      <c r="G699" s="11"/>
      <c r="H699" s="11"/>
      <c r="I699" s="19"/>
      <c r="J699" s="19"/>
      <c r="K699" s="8"/>
      <c r="L699" s="130"/>
      <c r="M699" s="131"/>
    </row>
    <row r="700" spans="2:13" ht="13.5" customHeight="1">
      <c r="B700" s="127" t="s">
        <v>85</v>
      </c>
      <c r="C700" s="128"/>
      <c r="D700" s="128"/>
      <c r="E700" s="128"/>
      <c r="F700" s="128"/>
      <c r="G700" s="128"/>
      <c r="H700" s="128"/>
      <c r="I700" s="128"/>
      <c r="J700" s="128"/>
      <c r="K700" s="128"/>
      <c r="L700" s="128"/>
      <c r="M700" s="129"/>
    </row>
    <row r="701" spans="2:13" ht="37.5" customHeight="1">
      <c r="B701" s="234" t="s">
        <v>30</v>
      </c>
      <c r="C701" s="235"/>
      <c r="D701" s="138" t="s">
        <v>669</v>
      </c>
      <c r="E701" s="201"/>
      <c r="F701" s="201"/>
      <c r="G701" s="201"/>
      <c r="H701" s="201"/>
      <c r="I701" s="201"/>
      <c r="J701" s="201"/>
      <c r="K701" s="201"/>
      <c r="L701" s="201"/>
      <c r="M701" s="202"/>
    </row>
    <row r="702" spans="2:13" ht="30.75" customHeight="1">
      <c r="B702" s="151"/>
      <c r="C702" s="153"/>
      <c r="D702" s="135"/>
      <c r="E702" s="136"/>
      <c r="F702" s="136"/>
      <c r="G702" s="136"/>
      <c r="H702" s="136"/>
      <c r="I702" s="136"/>
      <c r="J702" s="136"/>
      <c r="K702" s="136"/>
      <c r="L702" s="136"/>
      <c r="M702" s="137"/>
    </row>
    <row r="703" spans="2:13" ht="8.25" customHeight="1">
      <c r="B703" s="213"/>
      <c r="C703" s="214"/>
      <c r="D703" s="214"/>
      <c r="E703" s="214"/>
      <c r="F703" s="214"/>
      <c r="G703" s="214"/>
      <c r="H703" s="214"/>
      <c r="I703" s="214"/>
      <c r="J703" s="214"/>
      <c r="K703" s="214"/>
      <c r="L703" s="214"/>
      <c r="M703" s="215"/>
    </row>
    <row r="704" spans="2:13" ht="13.5" customHeight="1">
      <c r="B704" s="205" t="s">
        <v>76</v>
      </c>
      <c r="C704" s="205"/>
      <c r="D704" s="205"/>
      <c r="E704" s="205"/>
      <c r="F704" s="204" t="s">
        <v>670</v>
      </c>
      <c r="G704" s="204"/>
      <c r="H704" s="204"/>
      <c r="I704" s="204"/>
      <c r="J704" s="204"/>
      <c r="K704" s="204"/>
      <c r="L704" s="204"/>
      <c r="M704" s="204"/>
    </row>
    <row r="705" spans="2:13" ht="12.75" customHeight="1">
      <c r="B705" s="205" t="s">
        <v>77</v>
      </c>
      <c r="C705" s="205"/>
      <c r="D705" s="205"/>
      <c r="E705" s="205"/>
      <c r="F705" s="206" t="s">
        <v>78</v>
      </c>
      <c r="G705" s="206"/>
      <c r="H705" s="206"/>
      <c r="I705" s="206"/>
      <c r="J705" s="206"/>
      <c r="K705" s="206"/>
      <c r="L705" s="206"/>
      <c r="M705" s="27" t="s">
        <v>79</v>
      </c>
    </row>
    <row r="706" spans="2:13" ht="12.75" customHeight="1">
      <c r="B706" s="205"/>
      <c r="C706" s="205"/>
      <c r="D706" s="205"/>
      <c r="E706" s="205"/>
      <c r="F706" s="204" t="s">
        <v>671</v>
      </c>
      <c r="G706" s="204"/>
      <c r="H706" s="204"/>
      <c r="I706" s="204"/>
      <c r="J706" s="204"/>
      <c r="K706" s="204"/>
      <c r="L706" s="204"/>
      <c r="M706" s="114" t="s">
        <v>672</v>
      </c>
    </row>
    <row r="707" spans="2:13" ht="21.75" customHeight="1">
      <c r="B707" s="205" t="s">
        <v>80</v>
      </c>
      <c r="C707" s="205"/>
      <c r="D707" s="205"/>
      <c r="E707" s="205"/>
      <c r="F707" s="204" t="s">
        <v>673</v>
      </c>
      <c r="G707" s="204"/>
      <c r="H707" s="204"/>
      <c r="I707" s="204"/>
      <c r="J707" s="204"/>
      <c r="K707" s="204"/>
      <c r="L707" s="204"/>
      <c r="M707" s="204"/>
    </row>
    <row r="708" spans="2:13" ht="21.75" customHeight="1">
      <c r="B708" s="205" t="s">
        <v>81</v>
      </c>
      <c r="C708" s="205"/>
      <c r="D708" s="205"/>
      <c r="E708" s="205"/>
      <c r="F708" s="204" t="s">
        <v>674</v>
      </c>
      <c r="G708" s="204"/>
      <c r="H708" s="204"/>
      <c r="I708" s="204"/>
      <c r="J708" s="204"/>
      <c r="K708" s="204"/>
      <c r="L708" s="204"/>
      <c r="M708" s="204"/>
    </row>
    <row r="709" spans="2:13" ht="12" customHeight="1">
      <c r="B709" s="205" t="s">
        <v>82</v>
      </c>
      <c r="C709" s="205"/>
      <c r="D709" s="205"/>
      <c r="E709" s="205"/>
      <c r="F709" s="204" t="s">
        <v>699</v>
      </c>
      <c r="G709" s="204"/>
      <c r="H709" s="204"/>
      <c r="I709" s="204"/>
      <c r="J709" s="204"/>
      <c r="K709" s="204"/>
      <c r="L709" s="204"/>
      <c r="M709" s="204"/>
    </row>
    <row r="710" spans="2:13" ht="8.25" customHeight="1">
      <c r="B710" s="34"/>
      <c r="C710" s="35"/>
      <c r="D710" s="32"/>
      <c r="E710" s="32"/>
      <c r="F710" s="32"/>
      <c r="G710" s="60"/>
      <c r="H710" s="81"/>
      <c r="I710" s="32"/>
      <c r="J710" s="50"/>
      <c r="K710" s="32"/>
      <c r="L710" s="32"/>
      <c r="M710" s="33"/>
    </row>
    <row r="711" spans="2:13" ht="12" customHeight="1">
      <c r="B711" s="171" t="s">
        <v>2</v>
      </c>
      <c r="C711" s="171" t="s">
        <v>39</v>
      </c>
      <c r="D711" s="135" t="s">
        <v>40</v>
      </c>
      <c r="E711" s="136"/>
      <c r="F711" s="136"/>
      <c r="G711" s="136"/>
      <c r="H711" s="136"/>
      <c r="I711" s="136"/>
      <c r="J711" s="136"/>
      <c r="K711" s="136"/>
      <c r="L711" s="136"/>
      <c r="M711" s="137"/>
    </row>
    <row r="712" spans="2:13" ht="12" customHeight="1">
      <c r="B712" s="172"/>
      <c r="C712" s="172"/>
      <c r="D712" s="207" t="s">
        <v>41</v>
      </c>
      <c r="E712" s="208"/>
      <c r="F712" s="168" t="s">
        <v>42</v>
      </c>
      <c r="G712" s="56"/>
      <c r="H712" s="77"/>
      <c r="I712" s="168" t="s">
        <v>43</v>
      </c>
      <c r="J712" s="47"/>
      <c r="K712" s="168" t="s">
        <v>44</v>
      </c>
      <c r="L712" s="176" t="s">
        <v>45</v>
      </c>
      <c r="M712" s="178"/>
    </row>
    <row r="713" spans="2:13" ht="12" customHeight="1">
      <c r="B713" s="172"/>
      <c r="C713" s="172"/>
      <c r="D713" s="209"/>
      <c r="E713" s="210"/>
      <c r="F713" s="169"/>
      <c r="G713" s="57"/>
      <c r="H713" s="78"/>
      <c r="I713" s="169"/>
      <c r="J713" s="48"/>
      <c r="K713" s="169"/>
      <c r="L713" s="135" t="s">
        <v>26</v>
      </c>
      <c r="M713" s="137"/>
    </row>
    <row r="714" spans="2:13" ht="12" customHeight="1">
      <c r="B714" s="173"/>
      <c r="C714" s="173"/>
      <c r="D714" s="211"/>
      <c r="E714" s="212"/>
      <c r="F714" s="170"/>
      <c r="G714" s="61"/>
      <c r="H714" s="82"/>
      <c r="I714" s="170"/>
      <c r="J714" s="49"/>
      <c r="K714" s="170"/>
      <c r="L714" s="37" t="s">
        <v>75</v>
      </c>
      <c r="M714" s="37" t="s">
        <v>29</v>
      </c>
    </row>
    <row r="715" spans="2:13" ht="47.25" customHeight="1">
      <c r="B715" s="111" t="s">
        <v>697</v>
      </c>
      <c r="C715" s="42" t="s">
        <v>94</v>
      </c>
      <c r="D715" s="221" t="s">
        <v>675</v>
      </c>
      <c r="E715" s="221"/>
      <c r="F715" s="116" t="s">
        <v>700</v>
      </c>
      <c r="G715" s="89"/>
      <c r="H715" s="89"/>
      <c r="I715" s="110" t="s">
        <v>679</v>
      </c>
      <c r="J715" s="89"/>
      <c r="K715" s="89"/>
      <c r="L715" s="94">
        <v>5691850</v>
      </c>
      <c r="M715" s="115">
        <v>5691850</v>
      </c>
    </row>
    <row r="716" spans="2:13" ht="114.75" customHeight="1">
      <c r="B716" s="95"/>
      <c r="C716" s="112" t="s">
        <v>695</v>
      </c>
      <c r="D716" s="221" t="s">
        <v>676</v>
      </c>
      <c r="E716" s="221"/>
      <c r="F716" s="116" t="s">
        <v>700</v>
      </c>
      <c r="G716" s="110"/>
      <c r="H716" s="110"/>
      <c r="I716" s="110" t="s">
        <v>679</v>
      </c>
      <c r="J716" s="89"/>
      <c r="K716" s="89"/>
      <c r="L716" s="94">
        <v>7497000</v>
      </c>
      <c r="M716" s="115">
        <v>7497000</v>
      </c>
    </row>
    <row r="717" spans="2:13" ht="78" customHeight="1">
      <c r="B717" s="72"/>
      <c r="C717" s="113" t="s">
        <v>696</v>
      </c>
      <c r="D717" s="221" t="s">
        <v>677</v>
      </c>
      <c r="E717" s="221"/>
      <c r="F717" s="116" t="s">
        <v>700</v>
      </c>
      <c r="G717" s="110"/>
      <c r="H717" s="110"/>
      <c r="I717" s="110" t="s">
        <v>679</v>
      </c>
      <c r="J717" s="88"/>
      <c r="K717" s="88"/>
      <c r="L717" s="94">
        <v>3234160</v>
      </c>
      <c r="M717" s="115">
        <v>3234160</v>
      </c>
    </row>
    <row r="718" spans="2:13" ht="48.75" customHeight="1">
      <c r="B718" s="72" t="s">
        <v>694</v>
      </c>
      <c r="C718" s="113" t="s">
        <v>689</v>
      </c>
      <c r="D718" s="221" t="s">
        <v>678</v>
      </c>
      <c r="E718" s="221"/>
      <c r="F718" s="116" t="s">
        <v>700</v>
      </c>
      <c r="G718" s="110"/>
      <c r="H718" s="110"/>
      <c r="I718" s="110" t="s">
        <v>679</v>
      </c>
      <c r="J718" s="88"/>
      <c r="K718" s="88"/>
      <c r="L718" s="94">
        <v>1212038</v>
      </c>
      <c r="M718" s="115">
        <v>1212038</v>
      </c>
    </row>
    <row r="719" spans="2:13" ht="12" customHeight="1">
      <c r="B719" s="225" t="s">
        <v>47</v>
      </c>
      <c r="C719" s="226"/>
      <c r="D719" s="226"/>
      <c r="E719" s="226"/>
      <c r="F719" s="226"/>
      <c r="G719" s="226"/>
      <c r="H719" s="226"/>
      <c r="I719" s="226"/>
      <c r="J719" s="226"/>
      <c r="K719" s="226"/>
      <c r="L719" s="227"/>
      <c r="M719" s="40"/>
    </row>
    <row r="720" spans="2:13" ht="23.25" customHeight="1">
      <c r="B720" s="28" t="s">
        <v>71</v>
      </c>
      <c r="C720" s="28" t="s">
        <v>39</v>
      </c>
      <c r="D720" s="176" t="s">
        <v>48</v>
      </c>
      <c r="E720" s="177"/>
      <c r="F720" s="177"/>
      <c r="G720" s="53"/>
      <c r="H720" s="76"/>
      <c r="I720" s="221" t="s">
        <v>62</v>
      </c>
      <c r="J720" s="221"/>
      <c r="K720" s="221"/>
      <c r="L720" s="28" t="s">
        <v>50</v>
      </c>
      <c r="M720" s="30" t="s">
        <v>49</v>
      </c>
    </row>
    <row r="721" spans="2:13" ht="56.25" customHeight="1">
      <c r="B721" s="111" t="s">
        <v>697</v>
      </c>
      <c r="C721" s="42" t="s">
        <v>94</v>
      </c>
      <c r="D721" s="222" t="s">
        <v>95</v>
      </c>
      <c r="E721" s="222"/>
      <c r="F721" s="222"/>
      <c r="G721" s="52"/>
      <c r="H721" s="73"/>
      <c r="I721" s="220">
        <v>2609379</v>
      </c>
      <c r="J721" s="220"/>
      <c r="K721" s="220"/>
      <c r="L721" s="96" t="s">
        <v>289</v>
      </c>
      <c r="M721" s="41" t="s">
        <v>96</v>
      </c>
    </row>
    <row r="722" spans="2:13" ht="108.75" customHeight="1">
      <c r="B722" s="95"/>
      <c r="C722" s="112" t="s">
        <v>695</v>
      </c>
      <c r="D722" s="219" t="s">
        <v>681</v>
      </c>
      <c r="E722" s="219"/>
      <c r="F722" s="219"/>
      <c r="G722" s="90"/>
      <c r="H722" s="90"/>
      <c r="I722" s="220" t="s">
        <v>682</v>
      </c>
      <c r="J722" s="220"/>
      <c r="K722" s="220"/>
      <c r="L722" s="96" t="s">
        <v>684</v>
      </c>
      <c r="M722" s="68" t="s">
        <v>683</v>
      </c>
    </row>
    <row r="723" spans="2:13" ht="77.25" customHeight="1">
      <c r="B723" s="72"/>
      <c r="C723" s="113" t="s">
        <v>696</v>
      </c>
      <c r="D723" s="219" t="s">
        <v>685</v>
      </c>
      <c r="E723" s="219"/>
      <c r="F723" s="219"/>
      <c r="G723" s="52"/>
      <c r="H723" s="73"/>
      <c r="I723" s="220" t="s">
        <v>687</v>
      </c>
      <c r="J723" s="220"/>
      <c r="K723" s="220"/>
      <c r="L723" s="109" t="s">
        <v>686</v>
      </c>
      <c r="M723" s="68" t="s">
        <v>688</v>
      </c>
    </row>
    <row r="724" spans="2:13" ht="57" customHeight="1">
      <c r="B724" s="72" t="s">
        <v>694</v>
      </c>
      <c r="C724" s="113" t="s">
        <v>689</v>
      </c>
      <c r="D724" s="219" t="s">
        <v>690</v>
      </c>
      <c r="E724" s="219"/>
      <c r="F724" s="219"/>
      <c r="G724" s="69"/>
      <c r="H724" s="69"/>
      <c r="I724" s="220" t="s">
        <v>692</v>
      </c>
      <c r="J724" s="220"/>
      <c r="K724" s="220"/>
      <c r="L724" s="70" t="s">
        <v>691</v>
      </c>
      <c r="M724" s="71" t="s">
        <v>693</v>
      </c>
    </row>
    <row r="725" spans="2:13" ht="12" customHeight="1">
      <c r="B725" s="213"/>
      <c r="C725" s="214"/>
      <c r="D725" s="214"/>
      <c r="E725" s="214"/>
      <c r="F725" s="214"/>
      <c r="G725" s="214"/>
      <c r="H725" s="214"/>
      <c r="I725" s="214"/>
      <c r="J725" s="214"/>
      <c r="K725" s="214"/>
      <c r="L725" s="214"/>
      <c r="M725" s="215"/>
    </row>
    <row r="726" spans="2:13" ht="28.5" customHeight="1">
      <c r="B726" s="135" t="s">
        <v>680</v>
      </c>
      <c r="C726" s="136"/>
      <c r="D726" s="137"/>
      <c r="E726" s="138" t="s">
        <v>667</v>
      </c>
      <c r="F726" s="201"/>
      <c r="G726" s="201"/>
      <c r="H726" s="201"/>
      <c r="I726" s="201"/>
      <c r="J726" s="201"/>
      <c r="K726" s="201"/>
      <c r="L726" s="201"/>
      <c r="M726" s="202"/>
    </row>
    <row r="727" spans="2:13" ht="12" customHeight="1">
      <c r="B727" s="216" t="s">
        <v>19</v>
      </c>
      <c r="C727" s="217"/>
      <c r="D727" s="218"/>
      <c r="E727" s="216" t="s">
        <v>19</v>
      </c>
      <c r="F727" s="217"/>
      <c r="G727" s="217"/>
      <c r="H727" s="217"/>
      <c r="I727" s="217"/>
      <c r="J727" s="217"/>
      <c r="K727" s="217"/>
      <c r="L727" s="217"/>
      <c r="M727" s="218"/>
    </row>
    <row r="728" spans="2:13" ht="12" customHeight="1">
      <c r="B728" s="142"/>
      <c r="C728" s="143"/>
      <c r="D728" s="143"/>
      <c r="E728" s="143"/>
      <c r="F728" s="143"/>
      <c r="G728" s="143"/>
      <c r="H728" s="143"/>
      <c r="I728" s="143"/>
      <c r="J728" s="143"/>
      <c r="K728" s="143"/>
      <c r="L728" s="143"/>
      <c r="M728" s="144"/>
    </row>
    <row r="729" spans="2:13" ht="36" customHeight="1">
      <c r="B729" s="138" t="s">
        <v>51</v>
      </c>
      <c r="C729" s="201"/>
      <c r="D729" s="201"/>
      <c r="E729" s="176"/>
      <c r="F729" s="177"/>
      <c r="G729" s="177"/>
      <c r="H729" s="177"/>
      <c r="I729" s="177"/>
      <c r="J729" s="177"/>
      <c r="K729" s="177"/>
      <c r="L729" s="177"/>
      <c r="M729" s="178"/>
    </row>
    <row r="730" spans="2:13" ht="13.5" customHeight="1">
      <c r="B730" s="228"/>
      <c r="C730" s="229"/>
      <c r="D730" s="229"/>
      <c r="E730" s="229"/>
      <c r="F730" s="229"/>
      <c r="G730" s="229"/>
      <c r="H730" s="229"/>
      <c r="I730" s="229"/>
      <c r="J730" s="229"/>
      <c r="K730" s="229"/>
      <c r="L730" s="229"/>
      <c r="M730" s="230"/>
    </row>
    <row r="731" spans="2:13" ht="53.25" customHeight="1">
      <c r="B731" s="138" t="s">
        <v>52</v>
      </c>
      <c r="C731" s="201"/>
      <c r="D731" s="202"/>
      <c r="E731" s="176"/>
      <c r="F731" s="177"/>
      <c r="G731" s="177"/>
      <c r="H731" s="177"/>
      <c r="I731" s="177"/>
      <c r="J731" s="177"/>
      <c r="K731" s="177"/>
      <c r="L731" s="177"/>
      <c r="M731" s="178"/>
    </row>
    <row r="732" spans="2:13" ht="15.75" customHeight="1">
      <c r="B732" s="228"/>
      <c r="C732" s="229"/>
      <c r="D732" s="229"/>
      <c r="E732" s="229"/>
      <c r="F732" s="229"/>
      <c r="G732" s="229"/>
      <c r="H732" s="229"/>
      <c r="I732" s="229"/>
      <c r="J732" s="229"/>
      <c r="K732" s="229"/>
      <c r="L732" s="229"/>
      <c r="M732" s="230"/>
    </row>
    <row r="733" spans="2:13" ht="33.75" customHeight="1">
      <c r="B733" s="138" t="s">
        <v>53</v>
      </c>
      <c r="C733" s="201"/>
      <c r="D733" s="202"/>
      <c r="E733" s="176"/>
      <c r="F733" s="177"/>
      <c r="G733" s="177"/>
      <c r="H733" s="177"/>
      <c r="I733" s="177"/>
      <c r="J733" s="177"/>
      <c r="K733" s="177"/>
      <c r="L733" s="177"/>
      <c r="M733" s="178"/>
    </row>
    <row r="734" spans="2:13" ht="13.5" customHeight="1">
      <c r="B734" s="231"/>
      <c r="C734" s="232"/>
      <c r="D734" s="232"/>
      <c r="E734" s="232"/>
      <c r="F734" s="232"/>
      <c r="G734" s="232"/>
      <c r="H734" s="232"/>
      <c r="I734" s="232"/>
      <c r="J734" s="232"/>
      <c r="K734" s="232"/>
      <c r="L734" s="232"/>
      <c r="M734" s="233"/>
    </row>
    <row r="735" spans="2:13" ht="13.5" customHeight="1">
      <c r="B735" s="138" t="s">
        <v>54</v>
      </c>
      <c r="C735" s="201"/>
      <c r="D735" s="201"/>
      <c r="E735" s="201"/>
      <c r="F735" s="201"/>
      <c r="G735" s="201"/>
      <c r="H735" s="201"/>
      <c r="I735" s="201"/>
      <c r="J735" s="201"/>
      <c r="K735" s="201"/>
      <c r="L735" s="201"/>
      <c r="M735" s="202"/>
    </row>
    <row r="736" spans="2:13" ht="13.5" customHeight="1">
      <c r="B736" s="213"/>
      <c r="C736" s="214"/>
      <c r="D736" s="214"/>
      <c r="E736" s="214"/>
      <c r="F736" s="214"/>
      <c r="G736" s="214"/>
      <c r="H736" s="214"/>
      <c r="I736" s="214"/>
      <c r="J736" s="214"/>
      <c r="K736" s="214"/>
      <c r="L736" s="214"/>
      <c r="M736" s="215"/>
    </row>
    <row r="737" spans="2:13" ht="13.5" customHeight="1">
      <c r="B737" s="234" t="s">
        <v>55</v>
      </c>
      <c r="C737" s="236"/>
      <c r="D737" s="236"/>
      <c r="E737" s="236"/>
      <c r="F737" s="236"/>
      <c r="G737" s="236"/>
      <c r="H737" s="236"/>
      <c r="I737" s="236"/>
      <c r="J737" s="236"/>
      <c r="K737" s="236"/>
      <c r="L737" s="236"/>
      <c r="M737" s="235"/>
    </row>
    <row r="738" spans="2:13" ht="13.5" customHeight="1">
      <c r="B738" s="135" t="s">
        <v>56</v>
      </c>
      <c r="C738" s="136"/>
      <c r="D738" s="137"/>
      <c r="E738" s="135" t="s">
        <v>57</v>
      </c>
      <c r="F738" s="136"/>
      <c r="G738" s="136"/>
      <c r="H738" s="136"/>
      <c r="I738" s="137"/>
      <c r="J738" s="46"/>
      <c r="K738" s="135" t="s">
        <v>58</v>
      </c>
      <c r="L738" s="137"/>
      <c r="M738" s="2"/>
    </row>
    <row r="739" spans="2:13" ht="13.5" customHeight="1">
      <c r="B739" s="135" t="s">
        <v>92</v>
      </c>
      <c r="C739" s="136"/>
      <c r="D739" s="137"/>
      <c r="E739" s="135">
        <v>10596039</v>
      </c>
      <c r="F739" s="136"/>
      <c r="G739" s="136"/>
      <c r="H739" s="136"/>
      <c r="I739" s="137"/>
      <c r="J739" s="46"/>
      <c r="K739" s="203" t="s">
        <v>59</v>
      </c>
      <c r="L739" s="137"/>
      <c r="M739" s="2"/>
    </row>
    <row r="740" spans="2:13" ht="14.25" customHeight="1">
      <c r="B740" s="155" t="s">
        <v>60</v>
      </c>
      <c r="C740" s="155"/>
      <c r="D740" s="155"/>
    </row>
    <row r="741" spans="2:13" ht="14.25" customHeight="1">
      <c r="B741" s="237"/>
      <c r="C741" s="237"/>
      <c r="D741" s="237"/>
    </row>
    <row r="742" spans="2:13" ht="14.25" customHeight="1">
      <c r="B742" s="36"/>
      <c r="C742" s="36"/>
      <c r="D742" s="36"/>
    </row>
    <row r="743" spans="2:13" ht="14.25" customHeight="1">
      <c r="B743" s="22"/>
      <c r="C743" s="22"/>
      <c r="D743" s="22"/>
    </row>
    <row r="744" spans="2:13" ht="14.25" customHeight="1">
      <c r="B744" s="22"/>
      <c r="C744" s="22"/>
      <c r="D744" s="22"/>
    </row>
    <row r="745" spans="2:13" ht="14.25" customHeight="1">
      <c r="B745" s="224"/>
      <c r="C745" s="224"/>
      <c r="D745" s="224"/>
    </row>
    <row r="746" spans="2:13" ht="18" customHeight="1">
      <c r="B746" s="200" t="s">
        <v>68</v>
      </c>
      <c r="C746" s="200"/>
      <c r="D746" s="200"/>
      <c r="E746" s="200"/>
      <c r="F746" s="200"/>
      <c r="G746" s="200"/>
      <c r="H746" s="200"/>
      <c r="I746" s="200"/>
      <c r="J746" s="200"/>
      <c r="K746" s="200"/>
      <c r="L746" s="200"/>
      <c r="M746" s="200"/>
    </row>
    <row r="747" spans="2:13" ht="14.25" customHeight="1">
      <c r="B747" s="200" t="s">
        <v>69</v>
      </c>
      <c r="C747" s="200"/>
      <c r="D747" s="200"/>
      <c r="E747" s="200"/>
      <c r="F747" s="200"/>
      <c r="G747" s="200"/>
      <c r="H747" s="200"/>
      <c r="I747" s="200"/>
      <c r="J747" s="200"/>
      <c r="K747" s="200"/>
      <c r="L747" s="200"/>
      <c r="M747" s="200"/>
    </row>
    <row r="748" spans="2:13" ht="14.25" customHeight="1">
      <c r="B748" s="200" t="s">
        <v>63</v>
      </c>
      <c r="C748" s="200"/>
      <c r="D748" s="200"/>
      <c r="E748" s="200"/>
      <c r="F748" s="200"/>
      <c r="G748" s="200"/>
      <c r="H748" s="200"/>
      <c r="I748" s="200"/>
      <c r="J748" s="200"/>
      <c r="K748" s="200"/>
      <c r="L748" s="200"/>
      <c r="M748" s="200"/>
    </row>
    <row r="749" spans="2:13" ht="14.25" customHeight="1">
      <c r="B749" s="200" t="s">
        <v>64</v>
      </c>
      <c r="C749" s="200"/>
      <c r="D749" s="200"/>
      <c r="E749" s="200"/>
      <c r="F749" s="200"/>
      <c r="G749" s="200"/>
      <c r="H749" s="200"/>
      <c r="I749" s="200"/>
      <c r="J749" s="200"/>
      <c r="K749" s="200"/>
      <c r="L749" s="200"/>
      <c r="M749" s="200"/>
    </row>
    <row r="750" spans="2:13" ht="14.25" customHeight="1">
      <c r="B750" s="200" t="s">
        <v>65</v>
      </c>
      <c r="C750" s="200"/>
      <c r="D750" s="200"/>
      <c r="E750" s="200"/>
      <c r="F750" s="200"/>
      <c r="G750" s="200"/>
      <c r="H750" s="200"/>
      <c r="I750" s="200"/>
      <c r="J750" s="200"/>
      <c r="K750" s="200"/>
      <c r="L750" s="200"/>
      <c r="M750" s="200"/>
    </row>
    <row r="751" spans="2:13" ht="14.25" customHeight="1">
      <c r="B751" s="200" t="s">
        <v>66</v>
      </c>
      <c r="C751" s="200"/>
      <c r="D751" s="200"/>
      <c r="E751" s="200"/>
      <c r="F751" s="200"/>
      <c r="G751" s="200"/>
      <c r="H751" s="200"/>
      <c r="I751" s="200"/>
      <c r="J751" s="200"/>
      <c r="K751" s="200"/>
      <c r="L751" s="200"/>
      <c r="M751" s="200"/>
    </row>
    <row r="752" spans="2:13" ht="14.25" customHeight="1">
      <c r="B752" s="200" t="s">
        <v>70</v>
      </c>
      <c r="C752" s="200"/>
      <c r="D752" s="200"/>
      <c r="E752" s="200"/>
      <c r="F752" s="200"/>
      <c r="G752" s="200"/>
      <c r="H752" s="200"/>
      <c r="I752" s="200"/>
      <c r="J752" s="200"/>
      <c r="K752" s="200"/>
      <c r="L752" s="200"/>
      <c r="M752" s="200"/>
    </row>
    <row r="753" spans="2:13" ht="14.25" customHeight="1">
      <c r="B753" s="200" t="s">
        <v>67</v>
      </c>
      <c r="C753" s="200"/>
      <c r="D753" s="200"/>
      <c r="E753" s="200"/>
      <c r="F753" s="200"/>
      <c r="G753" s="200"/>
      <c r="H753" s="200"/>
      <c r="I753" s="200"/>
      <c r="J753" s="200"/>
      <c r="K753" s="200"/>
      <c r="L753" s="200"/>
      <c r="M753" s="200"/>
    </row>
    <row r="754" spans="2:13" ht="18.75" customHeight="1">
      <c r="B754" s="223"/>
      <c r="C754" s="223"/>
      <c r="D754" s="223"/>
      <c r="E754" s="223"/>
      <c r="F754" s="223"/>
      <c r="G754" s="223"/>
      <c r="H754" s="223"/>
      <c r="I754" s="223"/>
      <c r="J754" s="223"/>
      <c r="K754" s="223"/>
      <c r="L754" s="223"/>
    </row>
  </sheetData>
  <mergeCells count="572">
    <mergeCell ref="C691:D691"/>
    <mergeCell ref="C689:D689"/>
    <mergeCell ref="C690:D690"/>
    <mergeCell ref="A2:M6"/>
    <mergeCell ref="C283:D283"/>
    <mergeCell ref="C297:D297"/>
    <mergeCell ref="C308:D308"/>
    <mergeCell ref="C310:D310"/>
    <mergeCell ref="C330:D330"/>
    <mergeCell ref="C332:D332"/>
    <mergeCell ref="C334:D334"/>
    <mergeCell ref="C680:D680"/>
    <mergeCell ref="C681:D681"/>
    <mergeCell ref="C682:D682"/>
    <mergeCell ref="C683:D683"/>
    <mergeCell ref="C684:D684"/>
    <mergeCell ref="C685:D685"/>
    <mergeCell ref="C686:D686"/>
    <mergeCell ref="C687:D687"/>
    <mergeCell ref="C688:D688"/>
    <mergeCell ref="C671:D671"/>
    <mergeCell ref="C672:D672"/>
    <mergeCell ref="C673:D673"/>
    <mergeCell ref="C674:D674"/>
    <mergeCell ref="C658:D658"/>
    <mergeCell ref="C659:D659"/>
    <mergeCell ref="C660:D660"/>
    <mergeCell ref="C661:D661"/>
    <mergeCell ref="C675:D675"/>
    <mergeCell ref="C676:D676"/>
    <mergeCell ref="C677:D677"/>
    <mergeCell ref="C678:D678"/>
    <mergeCell ref="C679:D679"/>
    <mergeCell ref="C662:D662"/>
    <mergeCell ref="C663:D663"/>
    <mergeCell ref="C664:D664"/>
    <mergeCell ref="C665:D665"/>
    <mergeCell ref="C666:D666"/>
    <mergeCell ref="C667:D667"/>
    <mergeCell ref="C668:D668"/>
    <mergeCell ref="C669:D669"/>
    <mergeCell ref="C670:D670"/>
    <mergeCell ref="C649:D649"/>
    <mergeCell ref="C650:D650"/>
    <mergeCell ref="C651:D651"/>
    <mergeCell ref="C652:D652"/>
    <mergeCell ref="C653:D653"/>
    <mergeCell ref="C654:D654"/>
    <mergeCell ref="C655:D655"/>
    <mergeCell ref="C656:D656"/>
    <mergeCell ref="C657:D657"/>
    <mergeCell ref="C640:D640"/>
    <mergeCell ref="C641:D641"/>
    <mergeCell ref="C642:D642"/>
    <mergeCell ref="C643:D643"/>
    <mergeCell ref="C644:D644"/>
    <mergeCell ref="C645:D645"/>
    <mergeCell ref="C646:D646"/>
    <mergeCell ref="C647:D647"/>
    <mergeCell ref="C648:D648"/>
    <mergeCell ref="C631:D631"/>
    <mergeCell ref="C632:D632"/>
    <mergeCell ref="C633:D633"/>
    <mergeCell ref="C634:D634"/>
    <mergeCell ref="C635:D635"/>
    <mergeCell ref="C636:D636"/>
    <mergeCell ref="C637:D637"/>
    <mergeCell ref="C638:D638"/>
    <mergeCell ref="C639:D639"/>
    <mergeCell ref="C622:D622"/>
    <mergeCell ref="C623:D623"/>
    <mergeCell ref="C624:D624"/>
    <mergeCell ref="C625:D625"/>
    <mergeCell ref="C626:D626"/>
    <mergeCell ref="C628:D628"/>
    <mergeCell ref="C627:D627"/>
    <mergeCell ref="C629:D629"/>
    <mergeCell ref="C630:D630"/>
    <mergeCell ref="C613:D613"/>
    <mergeCell ref="C614:D614"/>
    <mergeCell ref="C615:D615"/>
    <mergeCell ref="C616:D616"/>
    <mergeCell ref="C617:D617"/>
    <mergeCell ref="C618:D618"/>
    <mergeCell ref="C619:D619"/>
    <mergeCell ref="C620:D620"/>
    <mergeCell ref="C621:D621"/>
    <mergeCell ref="C604:D604"/>
    <mergeCell ref="C605:D605"/>
    <mergeCell ref="C606:D606"/>
    <mergeCell ref="C607:D607"/>
    <mergeCell ref="C608:D608"/>
    <mergeCell ref="C609:D609"/>
    <mergeCell ref="C610:D610"/>
    <mergeCell ref="C611:D611"/>
    <mergeCell ref="C612:D612"/>
    <mergeCell ref="C595:D595"/>
    <mergeCell ref="C596:D596"/>
    <mergeCell ref="C597:D597"/>
    <mergeCell ref="C598:D598"/>
    <mergeCell ref="C599:D599"/>
    <mergeCell ref="C600:D600"/>
    <mergeCell ref="C601:D601"/>
    <mergeCell ref="C602:D602"/>
    <mergeCell ref="C603:D603"/>
    <mergeCell ref="C585:D585"/>
    <mergeCell ref="C586:D586"/>
    <mergeCell ref="C588:D588"/>
    <mergeCell ref="C589:D589"/>
    <mergeCell ref="C590:D590"/>
    <mergeCell ref="C591:D591"/>
    <mergeCell ref="C592:D592"/>
    <mergeCell ref="C593:D593"/>
    <mergeCell ref="C594:D594"/>
    <mergeCell ref="C587:D587"/>
    <mergeCell ref="C576:D576"/>
    <mergeCell ref="C577:D577"/>
    <mergeCell ref="C578:D578"/>
    <mergeCell ref="C579:D579"/>
    <mergeCell ref="C580:D580"/>
    <mergeCell ref="C581:D581"/>
    <mergeCell ref="C582:D582"/>
    <mergeCell ref="C583:D583"/>
    <mergeCell ref="C584:D584"/>
    <mergeCell ref="C543:D543"/>
    <mergeCell ref="C545:D545"/>
    <mergeCell ref="C546:D546"/>
    <mergeCell ref="C526:D526"/>
    <mergeCell ref="C529:D529"/>
    <mergeCell ref="C532:D532"/>
    <mergeCell ref="C541:D541"/>
    <mergeCell ref="C544:D544"/>
    <mergeCell ref="C568:D568"/>
    <mergeCell ref="C533:D533"/>
    <mergeCell ref="C534:D534"/>
    <mergeCell ref="C535:D535"/>
    <mergeCell ref="C536:D536"/>
    <mergeCell ref="C537:D537"/>
    <mergeCell ref="C538:D538"/>
    <mergeCell ref="C539:D539"/>
    <mergeCell ref="C540:D540"/>
    <mergeCell ref="C542:D542"/>
    <mergeCell ref="C547:D547"/>
    <mergeCell ref="C552:D552"/>
    <mergeCell ref="C555:D555"/>
    <mergeCell ref="C558:D558"/>
    <mergeCell ref="C561:D561"/>
    <mergeCell ref="C566:D566"/>
    <mergeCell ref="C524:D524"/>
    <mergeCell ref="C517:D517"/>
    <mergeCell ref="C520:D520"/>
    <mergeCell ref="C523:D523"/>
    <mergeCell ref="C525:D525"/>
    <mergeCell ref="C527:D527"/>
    <mergeCell ref="C528:D528"/>
    <mergeCell ref="C530:D530"/>
    <mergeCell ref="C531:D531"/>
    <mergeCell ref="C512:D512"/>
    <mergeCell ref="C513:D513"/>
    <mergeCell ref="C514:D514"/>
    <mergeCell ref="C515:D515"/>
    <mergeCell ref="C516:D516"/>
    <mergeCell ref="C518:D518"/>
    <mergeCell ref="C519:D519"/>
    <mergeCell ref="C521:D521"/>
    <mergeCell ref="C522:D522"/>
    <mergeCell ref="C503:D503"/>
    <mergeCell ref="C504:D504"/>
    <mergeCell ref="C505:D505"/>
    <mergeCell ref="C506:D506"/>
    <mergeCell ref="C507:D507"/>
    <mergeCell ref="C508:D508"/>
    <mergeCell ref="C509:D509"/>
    <mergeCell ref="C510:D510"/>
    <mergeCell ref="C511:D511"/>
    <mergeCell ref="C493:D493"/>
    <mergeCell ref="C494:D494"/>
    <mergeCell ref="C495:D495"/>
    <mergeCell ref="C497:D497"/>
    <mergeCell ref="C498:D498"/>
    <mergeCell ref="C500:D500"/>
    <mergeCell ref="C501:D501"/>
    <mergeCell ref="C499:D499"/>
    <mergeCell ref="C502:D502"/>
    <mergeCell ref="C496:D496"/>
    <mergeCell ref="C484:D484"/>
    <mergeCell ref="C485:D485"/>
    <mergeCell ref="C486:D486"/>
    <mergeCell ref="C487:D487"/>
    <mergeCell ref="C488:D488"/>
    <mergeCell ref="C489:D489"/>
    <mergeCell ref="C490:D490"/>
    <mergeCell ref="C491:D491"/>
    <mergeCell ref="C492:D492"/>
    <mergeCell ref="C475:D475"/>
    <mergeCell ref="C476:D476"/>
    <mergeCell ref="C477:D477"/>
    <mergeCell ref="C478:D478"/>
    <mergeCell ref="C479:D479"/>
    <mergeCell ref="C480:D480"/>
    <mergeCell ref="C481:D481"/>
    <mergeCell ref="C482:D482"/>
    <mergeCell ref="C483:D483"/>
    <mergeCell ref="C466:D466"/>
    <mergeCell ref="C467:D467"/>
    <mergeCell ref="C468:D468"/>
    <mergeCell ref="C469:D469"/>
    <mergeCell ref="C470:D470"/>
    <mergeCell ref="C471:D471"/>
    <mergeCell ref="C472:D472"/>
    <mergeCell ref="C473:D473"/>
    <mergeCell ref="C474:D474"/>
    <mergeCell ref="C458:D458"/>
    <mergeCell ref="C459:D459"/>
    <mergeCell ref="C460:D460"/>
    <mergeCell ref="C455:D455"/>
    <mergeCell ref="C461:D461"/>
    <mergeCell ref="C462:D462"/>
    <mergeCell ref="C463:D463"/>
    <mergeCell ref="C464:D464"/>
    <mergeCell ref="C465:D465"/>
    <mergeCell ref="C456:D456"/>
    <mergeCell ref="C457:D457"/>
    <mergeCell ref="E248:M248"/>
    <mergeCell ref="B247:B250"/>
    <mergeCell ref="L244:M244"/>
    <mergeCell ref="L245:M245"/>
    <mergeCell ref="L249:M249"/>
    <mergeCell ref="C252:D252"/>
    <mergeCell ref="E693:M693"/>
    <mergeCell ref="B694:M694"/>
    <mergeCell ref="C304:D304"/>
    <mergeCell ref="C327:D327"/>
    <mergeCell ref="C303:D303"/>
    <mergeCell ref="C305:D305"/>
    <mergeCell ref="C412:D412"/>
    <mergeCell ref="C348:D348"/>
    <mergeCell ref="C350:D350"/>
    <mergeCell ref="C307:D307"/>
    <mergeCell ref="C333:D333"/>
    <mergeCell ref="C335:D335"/>
    <mergeCell ref="C337:D337"/>
    <mergeCell ref="C323:D323"/>
    <mergeCell ref="C431:D431"/>
    <mergeCell ref="C432:D432"/>
    <mergeCell ref="C322:D322"/>
    <mergeCell ref="C293:D293"/>
    <mergeCell ref="B736:M736"/>
    <mergeCell ref="B737:M737"/>
    <mergeCell ref="B740:D741"/>
    <mergeCell ref="B750:M750"/>
    <mergeCell ref="C271:D271"/>
    <mergeCell ref="C253:D253"/>
    <mergeCell ref="C285:D285"/>
    <mergeCell ref="C255:D255"/>
    <mergeCell ref="C266:D266"/>
    <mergeCell ref="C261:D261"/>
    <mergeCell ref="C260:D260"/>
    <mergeCell ref="C263:D263"/>
    <mergeCell ref="C265:D265"/>
    <mergeCell ref="C269:D269"/>
    <mergeCell ref="D715:E715"/>
    <mergeCell ref="B695:M695"/>
    <mergeCell ref="C294:D294"/>
    <mergeCell ref="C321:D321"/>
    <mergeCell ref="C312:D312"/>
    <mergeCell ref="C300:D300"/>
    <mergeCell ref="C302:D302"/>
    <mergeCell ref="C257:D257"/>
    <mergeCell ref="C275:D275"/>
    <mergeCell ref="C273:D273"/>
    <mergeCell ref="C256:D256"/>
    <mergeCell ref="C254:D254"/>
    <mergeCell ref="B732:M732"/>
    <mergeCell ref="E731:M731"/>
    <mergeCell ref="E733:M733"/>
    <mergeCell ref="B734:M734"/>
    <mergeCell ref="C316:D316"/>
    <mergeCell ref="C306:D306"/>
    <mergeCell ref="C311:D311"/>
    <mergeCell ref="D701:M701"/>
    <mergeCell ref="D702:M702"/>
    <mergeCell ref="B703:M703"/>
    <mergeCell ref="B702:C702"/>
    <mergeCell ref="B701:C701"/>
    <mergeCell ref="D716:E716"/>
    <mergeCell ref="B693:D693"/>
    <mergeCell ref="B704:E704"/>
    <mergeCell ref="C284:D284"/>
    <mergeCell ref="C281:D281"/>
    <mergeCell ref="C280:D280"/>
    <mergeCell ref="C331:D331"/>
    <mergeCell ref="C309:D309"/>
    <mergeCell ref="C336:D336"/>
    <mergeCell ref="C371:D371"/>
    <mergeCell ref="F706:L706"/>
    <mergeCell ref="F712:F714"/>
    <mergeCell ref="C711:C714"/>
    <mergeCell ref="B707:E707"/>
    <mergeCell ref="B754:L754"/>
    <mergeCell ref="B745:D745"/>
    <mergeCell ref="B739:D739"/>
    <mergeCell ref="B746:M746"/>
    <mergeCell ref="B747:M747"/>
    <mergeCell ref="B748:M748"/>
    <mergeCell ref="B749:M749"/>
    <mergeCell ref="K712:K714"/>
    <mergeCell ref="E738:I738"/>
    <mergeCell ref="B752:M752"/>
    <mergeCell ref="B753:M753"/>
    <mergeCell ref="B719:L719"/>
    <mergeCell ref="D720:F720"/>
    <mergeCell ref="I720:K720"/>
    <mergeCell ref="B726:D726"/>
    <mergeCell ref="B727:D727"/>
    <mergeCell ref="B730:M730"/>
    <mergeCell ref="I723:K723"/>
    <mergeCell ref="I724:K724"/>
    <mergeCell ref="B735:M735"/>
    <mergeCell ref="C258:D258"/>
    <mergeCell ref="C262:D262"/>
    <mergeCell ref="C282:D282"/>
    <mergeCell ref="C274:D274"/>
    <mergeCell ref="C276:D276"/>
    <mergeCell ref="C278:D278"/>
    <mergeCell ref="C267:D267"/>
    <mergeCell ref="C449:D449"/>
    <mergeCell ref="C450:D450"/>
    <mergeCell ref="C417:D417"/>
    <mergeCell ref="C419:D419"/>
    <mergeCell ref="C421:D421"/>
    <mergeCell ref="C422:D422"/>
    <mergeCell ref="C423:D423"/>
    <mergeCell ref="C373:D373"/>
    <mergeCell ref="C355:D355"/>
    <mergeCell ref="C358:D358"/>
    <mergeCell ref="C329:D329"/>
    <mergeCell ref="C314:D314"/>
    <mergeCell ref="C324:D324"/>
    <mergeCell ref="C319:D319"/>
    <mergeCell ref="C357:D357"/>
    <mergeCell ref="C360:D360"/>
    <mergeCell ref="C363:D363"/>
    <mergeCell ref="B728:M728"/>
    <mergeCell ref="E729:M729"/>
    <mergeCell ref="D724:F724"/>
    <mergeCell ref="I722:K722"/>
    <mergeCell ref="D722:F722"/>
    <mergeCell ref="D717:E717"/>
    <mergeCell ref="D718:E718"/>
    <mergeCell ref="B709:E709"/>
    <mergeCell ref="F709:M709"/>
    <mergeCell ref="D711:M711"/>
    <mergeCell ref="L712:M712"/>
    <mergeCell ref="D721:F721"/>
    <mergeCell ref="D723:F723"/>
    <mergeCell ref="I721:K721"/>
    <mergeCell ref="L713:M713"/>
    <mergeCell ref="B239:F239"/>
    <mergeCell ref="B240:F241"/>
    <mergeCell ref="B236:C236"/>
    <mergeCell ref="D236:E236"/>
    <mergeCell ref="I241:M241"/>
    <mergeCell ref="B237:C237"/>
    <mergeCell ref="B751:M751"/>
    <mergeCell ref="B731:D731"/>
    <mergeCell ref="B733:D733"/>
    <mergeCell ref="B738:D738"/>
    <mergeCell ref="K738:L738"/>
    <mergeCell ref="K739:L739"/>
    <mergeCell ref="E739:I739"/>
    <mergeCell ref="F704:M704"/>
    <mergeCell ref="B705:E706"/>
    <mergeCell ref="F705:L705"/>
    <mergeCell ref="F707:M707"/>
    <mergeCell ref="B708:E708"/>
    <mergeCell ref="F708:M708"/>
    <mergeCell ref="D712:E714"/>
    <mergeCell ref="B729:D729"/>
    <mergeCell ref="B725:M725"/>
    <mergeCell ref="E726:M726"/>
    <mergeCell ref="E727:M727"/>
    <mergeCell ref="I712:I714"/>
    <mergeCell ref="B711:B714"/>
    <mergeCell ref="A1:M1"/>
    <mergeCell ref="B232:M232"/>
    <mergeCell ref="I233:M233"/>
    <mergeCell ref="L8:L11"/>
    <mergeCell ref="E8:F8"/>
    <mergeCell ref="I8:K8"/>
    <mergeCell ref="I9:K9"/>
    <mergeCell ref="I10:I11"/>
    <mergeCell ref="K10:K11"/>
    <mergeCell ref="C8:C11"/>
    <mergeCell ref="D8:D11"/>
    <mergeCell ref="E9:E11"/>
    <mergeCell ref="F9:F11"/>
    <mergeCell ref="B8:B11"/>
    <mergeCell ref="B233:F233"/>
    <mergeCell ref="B7:M7"/>
    <mergeCell ref="M8:M11"/>
    <mergeCell ref="B234:M234"/>
    <mergeCell ref="B235:M235"/>
    <mergeCell ref="B238:M238"/>
    <mergeCell ref="I239:M239"/>
    <mergeCell ref="I240:M240"/>
    <mergeCell ref="D237:E237"/>
    <mergeCell ref="C251:D251"/>
    <mergeCell ref="C344:D344"/>
    <mergeCell ref="C353:D353"/>
    <mergeCell ref="C343:D343"/>
    <mergeCell ref="C345:D345"/>
    <mergeCell ref="C347:D347"/>
    <mergeCell ref="C349:D349"/>
    <mergeCell ref="C351:D351"/>
    <mergeCell ref="C346:D346"/>
    <mergeCell ref="C342:D342"/>
    <mergeCell ref="C291:D291"/>
    <mergeCell ref="C286:D286"/>
    <mergeCell ref="C289:D289"/>
    <mergeCell ref="C292:D292"/>
    <mergeCell ref="B246:M246"/>
    <mergeCell ref="L242:M242"/>
    <mergeCell ref="L243:M243"/>
    <mergeCell ref="I249:K249"/>
    <mergeCell ref="E249:F249"/>
    <mergeCell ref="B245:F245"/>
    <mergeCell ref="B242:F244"/>
    <mergeCell ref="C247:D250"/>
    <mergeCell ref="E247:M247"/>
    <mergeCell ref="B697:B698"/>
    <mergeCell ref="C697:C698"/>
    <mergeCell ref="B696:M696"/>
    <mergeCell ref="D697:M697"/>
    <mergeCell ref="C389:D389"/>
    <mergeCell ref="C391:D391"/>
    <mergeCell ref="C396:D396"/>
    <mergeCell ref="C398:D398"/>
    <mergeCell ref="C397:D397"/>
    <mergeCell ref="C418:D418"/>
    <mergeCell ref="C405:D405"/>
    <mergeCell ref="C420:D420"/>
    <mergeCell ref="C408:D408"/>
    <mergeCell ref="C392:D392"/>
    <mergeCell ref="C434:D434"/>
    <mergeCell ref="C435:D435"/>
    <mergeCell ref="C437:D437"/>
    <mergeCell ref="C438:D438"/>
    <mergeCell ref="C413:D413"/>
    <mergeCell ref="C414:D414"/>
    <mergeCell ref="L698:M698"/>
    <mergeCell ref="C425:D425"/>
    <mergeCell ref="C426:D426"/>
    <mergeCell ref="C428:D428"/>
    <mergeCell ref="B700:M700"/>
    <mergeCell ref="L699:M699"/>
    <mergeCell ref="C259:D259"/>
    <mergeCell ref="C268:D268"/>
    <mergeCell ref="C270:D270"/>
    <mergeCell ref="C272:D272"/>
    <mergeCell ref="C277:D277"/>
    <mergeCell ref="C279:D279"/>
    <mergeCell ref="C403:D403"/>
    <mergeCell ref="C264:D264"/>
    <mergeCell ref="C290:D290"/>
    <mergeCell ref="C400:D400"/>
    <mergeCell ref="C402:D402"/>
    <mergeCell ref="C409:D409"/>
    <mergeCell ref="C427:D427"/>
    <mergeCell ref="C411:D411"/>
    <mergeCell ref="C404:D404"/>
    <mergeCell ref="C406:D406"/>
    <mergeCell ref="C441:D441"/>
    <mergeCell ref="C443:D443"/>
    <mergeCell ref="C444:D444"/>
    <mergeCell ref="C299:D299"/>
    <mergeCell ref="C296:D296"/>
    <mergeCell ref="C338:D338"/>
    <mergeCell ref="C692:D692"/>
    <mergeCell ref="C415:D415"/>
    <mergeCell ref="C416:D416"/>
    <mergeCell ref="C379:D379"/>
    <mergeCell ref="C367:D367"/>
    <mergeCell ref="C369:D369"/>
    <mergeCell ref="C376:D376"/>
    <mergeCell ref="C381:D381"/>
    <mergeCell ref="C383:D383"/>
    <mergeCell ref="C388:D388"/>
    <mergeCell ref="C375:D375"/>
    <mergeCell ref="C377:D377"/>
    <mergeCell ref="C380:D380"/>
    <mergeCell ref="C382:D382"/>
    <mergeCell ref="C390:D390"/>
    <mergeCell ref="C394:D394"/>
    <mergeCell ref="C393:D393"/>
    <mergeCell ref="C387:D387"/>
    <mergeCell ref="C370:D370"/>
    <mergeCell ref="C372:D372"/>
    <mergeCell ref="C429:D429"/>
    <mergeCell ref="C430:D430"/>
    <mergeCell ref="C433:D433"/>
    <mergeCell ref="C436:D436"/>
    <mergeCell ref="C287:D287"/>
    <mergeCell ref="C288:D288"/>
    <mergeCell ref="C313:D313"/>
    <mergeCell ref="C315:D315"/>
    <mergeCell ref="C317:D317"/>
    <mergeCell ref="C318:D318"/>
    <mergeCell ref="C320:D320"/>
    <mergeCell ref="C385:D385"/>
    <mergeCell ref="C386:D386"/>
    <mergeCell ref="C362:D362"/>
    <mergeCell ref="C361:D361"/>
    <mergeCell ref="C364:D364"/>
    <mergeCell ref="C325:D325"/>
    <mergeCell ref="C326:D326"/>
    <mergeCell ref="C328:D328"/>
    <mergeCell ref="C352:D352"/>
    <mergeCell ref="C410:D410"/>
    <mergeCell ref="C399:D399"/>
    <mergeCell ref="C401:D401"/>
    <mergeCell ref="C407:D407"/>
    <mergeCell ref="C424:D424"/>
    <mergeCell ref="C395:D395"/>
    <mergeCell ref="C295:D295"/>
    <mergeCell ref="C365:D365"/>
    <mergeCell ref="C366:D366"/>
    <mergeCell ref="C354:D354"/>
    <mergeCell ref="C356:D356"/>
    <mergeCell ref="C340:D340"/>
    <mergeCell ref="C341:D341"/>
    <mergeCell ref="C359:D359"/>
    <mergeCell ref="C339:D339"/>
    <mergeCell ref="C301:D301"/>
    <mergeCell ref="C298:D298"/>
    <mergeCell ref="C374:D374"/>
    <mergeCell ref="C368:D368"/>
    <mergeCell ref="C378:D378"/>
    <mergeCell ref="C384:D384"/>
    <mergeCell ref="C439:D439"/>
    <mergeCell ref="C440:D440"/>
    <mergeCell ref="C442:D442"/>
    <mergeCell ref="C445:D445"/>
    <mergeCell ref="C446:D446"/>
    <mergeCell ref="C447:D447"/>
    <mergeCell ref="C448:D448"/>
    <mergeCell ref="C451:D451"/>
    <mergeCell ref="C454:D454"/>
    <mergeCell ref="C452:D452"/>
    <mergeCell ref="C453:D453"/>
    <mergeCell ref="C569:D569"/>
    <mergeCell ref="C572:D572"/>
    <mergeCell ref="C575:D575"/>
    <mergeCell ref="C548:D548"/>
    <mergeCell ref="C549:D549"/>
    <mergeCell ref="C550:D550"/>
    <mergeCell ref="C551:D551"/>
    <mergeCell ref="C553:D553"/>
    <mergeCell ref="C554:D554"/>
    <mergeCell ref="C556:D556"/>
    <mergeCell ref="C557:D557"/>
    <mergeCell ref="C559:D559"/>
    <mergeCell ref="C560:D560"/>
    <mergeCell ref="C562:D562"/>
    <mergeCell ref="C563:D563"/>
    <mergeCell ref="C564:D564"/>
    <mergeCell ref="C565:D565"/>
    <mergeCell ref="C567:D567"/>
    <mergeCell ref="C570:D570"/>
    <mergeCell ref="C571:D571"/>
    <mergeCell ref="C573:D573"/>
    <mergeCell ref="C574:D574"/>
  </mergeCells>
  <hyperlinks>
    <hyperlink ref="K739" r:id="rId1"/>
    <hyperlink ref="M721" r:id="rId2"/>
    <hyperlink ref="M723" r:id="rId3"/>
    <hyperlink ref="M724" r:id="rId4"/>
  </hyperlinks>
  <pageMargins left="0.511811023622047" right="0.31496062992126" top="0.62992125984252001" bottom="0.62992125984252001" header="0.511811023622047" footer="0.511811023622047"/>
  <pageSetup scale="95"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Sheet1!_ftnref1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2017-08-01T12:16:55Z</dcterms:modified>
</cp:coreProperties>
</file>